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pivotTables/pivotTable2.xml" ContentType="application/vnd.openxmlformats-officedocument.spreadsheetml.pivotTab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L:\27016\@VOLUNTARIADO\2. PROGRAMAS ESTRATÉGICOS\2. DIGITALIZACIÓN\2023\MATERIAL 2023\OFIMÁTICA\EXCEL AVANÇAT\"/>
    </mc:Choice>
  </mc:AlternateContent>
  <xr:revisionPtr revIDLastSave="0" documentId="8_{60B8F359-C213-4D2A-899D-9F148CC643B9}" xr6:coauthVersionLast="47" xr6:coauthVersionMax="47" xr10:uidLastSave="{00000000-0000-0000-0000-000000000000}"/>
  <bookViews>
    <workbookView xWindow="-110" yWindow="-110" windowWidth="19420" windowHeight="10420" tabRatio="737" activeTab="3" xr2:uid="{00000000-000D-0000-FFFF-FFFF00000000}"/>
  </bookViews>
  <sheets>
    <sheet name="Base de Datos" sheetId="1" r:id="rId1"/>
    <sheet name="Facturación por servicios" sheetId="2" r:id="rId2"/>
    <sheet name="Facturación por región" sheetId="3" r:id="rId3"/>
    <sheet name="Resumen de facturación" sheetId="4" r:id="rId4"/>
  </sheets>
  <definedNames>
    <definedName name="_xlnm._FilterDatabase" localSheetId="0" hidden="1">'Base de Datos'!$B$1:$H$71</definedName>
  </definedNames>
  <calcPr calcId="191029"/>
  <pivotCaches>
    <pivotCache cacheId="0" r:id="rId5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7" i="3" l="1"/>
  <c r="F18" i="3"/>
  <c r="F19" i="3"/>
  <c r="F20" i="3"/>
  <c r="F21" i="3"/>
  <c r="F22" i="3"/>
  <c r="F23" i="3"/>
  <c r="F16" i="3"/>
  <c r="F14" i="2"/>
  <c r="F15" i="2"/>
  <c r="F16" i="2"/>
  <c r="F17" i="2"/>
  <c r="F13" i="2"/>
</calcChain>
</file>

<file path=xl/sharedStrings.xml><?xml version="1.0" encoding="utf-8"?>
<sst xmlns="http://schemas.openxmlformats.org/spreadsheetml/2006/main" count="383" uniqueCount="179">
  <si>
    <t>Cliente 1</t>
  </si>
  <si>
    <t>Cliente 2</t>
  </si>
  <si>
    <t>Cliente 3</t>
  </si>
  <si>
    <t>Cliente 4</t>
  </si>
  <si>
    <t>Cliente 5</t>
  </si>
  <si>
    <t>Cliente 6</t>
  </si>
  <si>
    <t>Cliente 7</t>
  </si>
  <si>
    <t>Cliente 8</t>
  </si>
  <si>
    <t>Cliente 9</t>
  </si>
  <si>
    <t>Cliente 10</t>
  </si>
  <si>
    <t>Cliente 11</t>
  </si>
  <si>
    <t>Cliente 12</t>
  </si>
  <si>
    <t>Cliente 13</t>
  </si>
  <si>
    <t>Cliente 14</t>
  </si>
  <si>
    <t>Cliente 15</t>
  </si>
  <si>
    <t>Cliente 16</t>
  </si>
  <si>
    <t>Cliente 17</t>
  </si>
  <si>
    <t>Cliente 18</t>
  </si>
  <si>
    <t>Cliente 19</t>
  </si>
  <si>
    <t>Cliente 20</t>
  </si>
  <si>
    <t>Cliente 21</t>
  </si>
  <si>
    <t>Cliente 22</t>
  </si>
  <si>
    <t>Cliente 23</t>
  </si>
  <si>
    <t>Cliente 24</t>
  </si>
  <si>
    <t>Cliente 25</t>
  </si>
  <si>
    <t>Cliente 26</t>
  </si>
  <si>
    <t>Cliente 27</t>
  </si>
  <si>
    <t>Cliente 28</t>
  </si>
  <si>
    <t>Cliente 29</t>
  </si>
  <si>
    <t>Cliente 30</t>
  </si>
  <si>
    <t>ADSL</t>
  </si>
  <si>
    <t>MOVIL</t>
  </si>
  <si>
    <t>NOMBRE</t>
  </si>
  <si>
    <t>FACTURA</t>
  </si>
  <si>
    <t>Sevilla</t>
  </si>
  <si>
    <t>Cadiz</t>
  </si>
  <si>
    <t>Huelva</t>
  </si>
  <si>
    <t>Malaga</t>
  </si>
  <si>
    <t>Jaen</t>
  </si>
  <si>
    <t>Córdoba</t>
  </si>
  <si>
    <t>Almería</t>
  </si>
  <si>
    <t>Cliente 31</t>
  </si>
  <si>
    <t>Cliente 32</t>
  </si>
  <si>
    <t>Cliente 33</t>
  </si>
  <si>
    <t>Cliente 34</t>
  </si>
  <si>
    <t>Cliente 35</t>
  </si>
  <si>
    <t>Cliente 36</t>
  </si>
  <si>
    <t>Cliente 37</t>
  </si>
  <si>
    <t>Cliente 38</t>
  </si>
  <si>
    <t>Cliente 39</t>
  </si>
  <si>
    <t>Cliente 40</t>
  </si>
  <si>
    <t>Cliente 41</t>
  </si>
  <si>
    <t>Cliente 42</t>
  </si>
  <si>
    <t>Cliente 43</t>
  </si>
  <si>
    <t>Cliente 44</t>
  </si>
  <si>
    <t>Cliente 45</t>
  </si>
  <si>
    <t>Cliente 46</t>
  </si>
  <si>
    <t>Cliente 47</t>
  </si>
  <si>
    <t>Cliente 48</t>
  </si>
  <si>
    <t>Cliente 49</t>
  </si>
  <si>
    <t>Cliente 50</t>
  </si>
  <si>
    <t>Cliente 51</t>
  </si>
  <si>
    <t>Cliente 52</t>
  </si>
  <si>
    <t>Cliente 53</t>
  </si>
  <si>
    <t>Cliente 54</t>
  </si>
  <si>
    <t>Cliente 55</t>
  </si>
  <si>
    <t>Cliente 56</t>
  </si>
  <si>
    <t>Cliente 57</t>
  </si>
  <si>
    <t>Cliente 58</t>
  </si>
  <si>
    <t>Cliente 59</t>
  </si>
  <si>
    <t>Cliente 60</t>
  </si>
  <si>
    <t>Cliente 61</t>
  </si>
  <si>
    <t>Cliente 62</t>
  </si>
  <si>
    <t>Cliente 63</t>
  </si>
  <si>
    <t>Cliente 64</t>
  </si>
  <si>
    <t>Cliente 65</t>
  </si>
  <si>
    <t>Cliente 66</t>
  </si>
  <si>
    <t>Cliente 67</t>
  </si>
  <si>
    <t>Cliente 68</t>
  </si>
  <si>
    <t>Cliente 69</t>
  </si>
  <si>
    <t>Cliente 70</t>
  </si>
  <si>
    <t>EXTRAS (Compras con la aplicacion)</t>
  </si>
  <si>
    <t>Total general</t>
  </si>
  <si>
    <t>Suma de FACTURA</t>
  </si>
  <si>
    <t>Total</t>
  </si>
  <si>
    <t xml:space="preserve">Total </t>
  </si>
  <si>
    <t>SERVEI</t>
  </si>
  <si>
    <t>REGIÓ</t>
  </si>
  <si>
    <t>DATA VENCIMENT PERMANÈNCIA</t>
  </si>
  <si>
    <t>EXTRES (Trucades internacionals)</t>
  </si>
  <si>
    <t>ESTRÉS (Compres amb l'aplicació)</t>
  </si>
  <si>
    <t>Client 1</t>
  </si>
  <si>
    <t>Client 2</t>
  </si>
  <si>
    <t>Client 3</t>
  </si>
  <si>
    <t>Client 4</t>
  </si>
  <si>
    <t>Client 5</t>
  </si>
  <si>
    <t>Client 6</t>
  </si>
  <si>
    <t>Client 7</t>
  </si>
  <si>
    <t>Client 8</t>
  </si>
  <si>
    <t>Client 9</t>
  </si>
  <si>
    <t>Client 10</t>
  </si>
  <si>
    <t>Client 11</t>
  </si>
  <si>
    <t>Client 12</t>
  </si>
  <si>
    <t>Client 13</t>
  </si>
  <si>
    <t>Client 14</t>
  </si>
  <si>
    <t>Client 15</t>
  </si>
  <si>
    <t>Client 16</t>
  </si>
  <si>
    <t>Client 17</t>
  </si>
  <si>
    <t>Client 18</t>
  </si>
  <si>
    <t>Client 19</t>
  </si>
  <si>
    <t>Client 20</t>
  </si>
  <si>
    <t>Client 21</t>
  </si>
  <si>
    <t>Client 22</t>
  </si>
  <si>
    <t>Client 23</t>
  </si>
  <si>
    <t>Client 24</t>
  </si>
  <si>
    <t>Client 25</t>
  </si>
  <si>
    <t>Client 26</t>
  </si>
  <si>
    <t>Client 27</t>
  </si>
  <si>
    <t>Client 28</t>
  </si>
  <si>
    <t>Client 29</t>
  </si>
  <si>
    <t>Client 30</t>
  </si>
  <si>
    <t>Client 31</t>
  </si>
  <si>
    <t>Client 32</t>
  </si>
  <si>
    <t>Client 33</t>
  </si>
  <si>
    <t>Client 34</t>
  </si>
  <si>
    <t>Client 35</t>
  </si>
  <si>
    <t>Client 36</t>
  </si>
  <si>
    <t>Client 37</t>
  </si>
  <si>
    <t>Client 38</t>
  </si>
  <si>
    <t>Client 39</t>
  </si>
  <si>
    <t>Client 40</t>
  </si>
  <si>
    <t>Client 41</t>
  </si>
  <si>
    <t>Client 42</t>
  </si>
  <si>
    <t>Client 43</t>
  </si>
  <si>
    <t>Client 44</t>
  </si>
  <si>
    <t>Client 45</t>
  </si>
  <si>
    <t>Client 46</t>
  </si>
  <si>
    <t>Client 47</t>
  </si>
  <si>
    <t>Client 48</t>
  </si>
  <si>
    <t>Client 49</t>
  </si>
  <si>
    <t>Client 50</t>
  </si>
  <si>
    <t>Client 51</t>
  </si>
  <si>
    <t>Client 52</t>
  </si>
  <si>
    <t>Client 53</t>
  </si>
  <si>
    <t>Client 54</t>
  </si>
  <si>
    <t>Client 55</t>
  </si>
  <si>
    <t>Client 56</t>
  </si>
  <si>
    <t>Client 57</t>
  </si>
  <si>
    <t>Client 58</t>
  </si>
  <si>
    <t>Client 59</t>
  </si>
  <si>
    <t>Client 60</t>
  </si>
  <si>
    <t>Client 61</t>
  </si>
  <si>
    <t>Client 62</t>
  </si>
  <si>
    <t>Client 63</t>
  </si>
  <si>
    <t>Client 64</t>
  </si>
  <si>
    <t>Client 65</t>
  </si>
  <si>
    <t>Client 66</t>
  </si>
  <si>
    <t>Client 67</t>
  </si>
  <si>
    <t>Client 68</t>
  </si>
  <si>
    <t>Client 69</t>
  </si>
  <si>
    <t>Client 70</t>
  </si>
  <si>
    <t>MÒBIL</t>
  </si>
  <si>
    <t>COMPLET</t>
  </si>
  <si>
    <t>FIXE</t>
  </si>
  <si>
    <t>Etiquetes de fila</t>
  </si>
  <si>
    <t>Suma de EXTRES (Trucades internacionals)</t>
  </si>
  <si>
    <t>Cuenta de EXTRES (Compres amb la aplicació)</t>
  </si>
  <si>
    <t>Servei</t>
  </si>
  <si>
    <t>Import</t>
  </si>
  <si>
    <t>Import trucades internacionals</t>
  </si>
  <si>
    <t>Import compres amb App</t>
  </si>
  <si>
    <t>Suma de EXTRES (Trucades Internacionals)</t>
  </si>
  <si>
    <t>Regió</t>
  </si>
  <si>
    <t>FACTURA CONTRACTE</t>
  </si>
  <si>
    <t>EXTRES (Compres amb la aplicació)</t>
  </si>
  <si>
    <t>Suma de EXTRES (Compres amb la aplicació)</t>
  </si>
  <si>
    <t>Clients per regió</t>
  </si>
  <si>
    <t>FACTURACIÓ</t>
  </si>
  <si>
    <t>EXTRES (Trucades internalcionals)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</si>
</sst>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19EE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4">
    <xf numFmtId="0" fontId="0" fillId="0" borderId="0" xfId="0"/>
    <xf numFmtId="44" fontId="0" fillId="0" borderId="0" xfId="1" applyFont="1"/>
    <xf numFmtId="0" fontId="0" fillId="0" borderId="0" xfId="0" applyAlignment="1">
      <alignment horizontal="center"/>
    </xf>
    <xf numFmtId="44" fontId="0" fillId="0" borderId="0" xfId="1" applyFont="1" applyAlignment="1">
      <alignment horizontal="center"/>
    </xf>
    <xf numFmtId="14" fontId="0" fillId="0" borderId="0" xfId="0" applyNumberFormat="1" applyAlignment="1">
      <alignment horizont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0" fillId="0" borderId="0" xfId="0" pivotButton="1" applyAlignment="1">
      <alignment wrapText="1"/>
    </xf>
    <xf numFmtId="0" fontId="0" fillId="0" borderId="0" xfId="0" applyAlignment="1">
      <alignment wrapText="1"/>
    </xf>
    <xf numFmtId="44" fontId="0" fillId="0" borderId="0" xfId="0" applyNumberFormat="1"/>
    <xf numFmtId="0" fontId="0" fillId="2" borderId="0" xfId="0" applyFill="1"/>
    <xf numFmtId="0" fontId="2" fillId="0" borderId="0" xfId="0" applyFont="1"/>
    <xf numFmtId="164" fontId="0" fillId="0" borderId="0" xfId="0" applyNumberFormat="1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164" fontId="2" fillId="0" borderId="4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6" xfId="0" applyNumberFormat="1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164" fontId="2" fillId="0" borderId="2" xfId="0" applyNumberFormat="1" applyFont="1" applyBorder="1"/>
    <xf numFmtId="164" fontId="2" fillId="0" borderId="3" xfId="0" applyNumberFormat="1" applyFont="1" applyBorder="1"/>
    <xf numFmtId="164" fontId="2" fillId="0" borderId="5" xfId="0" applyNumberFormat="1" applyFont="1" applyBorder="1"/>
    <xf numFmtId="0" fontId="2" fillId="4" borderId="1" xfId="0" applyFont="1" applyFill="1" applyBorder="1"/>
    <xf numFmtId="0" fontId="2" fillId="3" borderId="1" xfId="0" applyFont="1" applyFill="1" applyBorder="1"/>
    <xf numFmtId="0" fontId="0" fillId="0" borderId="6" xfId="0" applyBorder="1"/>
    <xf numFmtId="0" fontId="0" fillId="0" borderId="8" xfId="0" applyBorder="1"/>
    <xf numFmtId="164" fontId="0" fillId="0" borderId="6" xfId="0" applyNumberFormat="1" applyBorder="1"/>
    <xf numFmtId="164" fontId="0" fillId="0" borderId="8" xfId="0" applyNumberFormat="1" applyBorder="1"/>
    <xf numFmtId="164" fontId="2" fillId="0" borderId="1" xfId="0" applyNumberFormat="1" applyFont="1" applyBorder="1"/>
    <xf numFmtId="0" fontId="0" fillId="0" borderId="7" xfId="0" applyBorder="1"/>
    <xf numFmtId="164" fontId="0" fillId="0" borderId="7" xfId="0" applyNumberFormat="1" applyBorder="1"/>
    <xf numFmtId="0" fontId="2" fillId="4" borderId="5" xfId="0" applyFont="1" applyFill="1" applyBorder="1"/>
    <xf numFmtId="0" fontId="2" fillId="0" borderId="9" xfId="0" applyFont="1" applyBorder="1" applyAlignment="1">
      <alignment horizontal="left"/>
    </xf>
    <xf numFmtId="44" fontId="2" fillId="0" borderId="9" xfId="0" applyNumberFormat="1" applyFont="1" applyBorder="1"/>
    <xf numFmtId="0" fontId="0" fillId="0" borderId="9" xfId="0" applyBorder="1" applyAlignment="1">
      <alignment horizontal="left" indent="1"/>
    </xf>
    <xf numFmtId="44" fontId="0" fillId="0" borderId="9" xfId="0" applyNumberFormat="1" applyBorder="1"/>
    <xf numFmtId="0" fontId="0" fillId="0" borderId="9" xfId="0" applyFont="1" applyBorder="1" applyAlignment="1">
      <alignment horizontal="left" indent="1"/>
    </xf>
    <xf numFmtId="44" fontId="0" fillId="0" borderId="9" xfId="0" applyNumberFormat="1" applyFont="1" applyBorder="1"/>
    <xf numFmtId="0" fontId="2" fillId="0" borderId="9" xfId="0" applyFont="1" applyBorder="1" applyAlignment="1">
      <alignment horizontal="left" indent="1"/>
    </xf>
    <xf numFmtId="0" fontId="0" fillId="0" borderId="0" xfId="0" applyFill="1"/>
    <xf numFmtId="0" fontId="2" fillId="0" borderId="9" xfId="0" applyFont="1" applyFill="1" applyBorder="1" applyAlignment="1">
      <alignment horizontal="left"/>
    </xf>
    <xf numFmtId="44" fontId="2" fillId="0" borderId="9" xfId="1" applyFont="1" applyFill="1" applyBorder="1"/>
    <xf numFmtId="0" fontId="0" fillId="0" borderId="9" xfId="0" applyFill="1" applyBorder="1" applyAlignment="1">
      <alignment horizontal="left" indent="1"/>
    </xf>
    <xf numFmtId="44" fontId="0" fillId="0" borderId="9" xfId="1" applyFont="1" applyFill="1" applyBorder="1"/>
    <xf numFmtId="44" fontId="0" fillId="0" borderId="9" xfId="1" applyFont="1" applyFill="1" applyBorder="1" applyAlignment="1">
      <alignment horizontal="center"/>
    </xf>
    <xf numFmtId="44" fontId="2" fillId="0" borderId="9" xfId="1" applyFont="1" applyBorder="1"/>
    <xf numFmtId="44" fontId="0" fillId="0" borderId="9" xfId="1" applyFont="1" applyBorder="1"/>
    <xf numFmtId="0" fontId="2" fillId="0" borderId="9" xfId="0" applyFont="1" applyBorder="1"/>
    <xf numFmtId="0" fontId="0" fillId="0" borderId="9" xfId="0" applyBorder="1"/>
    <xf numFmtId="0" fontId="4" fillId="5" borderId="0" xfId="0" applyFont="1" applyFill="1" applyAlignment="1">
      <alignment horizontal="center" vertical="center"/>
    </xf>
    <xf numFmtId="0" fontId="4" fillId="5" borderId="0" xfId="0" applyFont="1" applyFill="1" applyAlignment="1">
      <alignment horizontal="center" vertical="center" wrapText="1"/>
    </xf>
  </cellXfs>
  <cellStyles count="2">
    <cellStyle name="Moneda" xfId="1" builtinId="4"/>
    <cellStyle name="Normal" xfId="0" builtinId="0"/>
  </cellStyles>
  <dxfs count="29">
    <dxf>
      <numFmt numFmtId="34" formatCode="_-* #,##0.00\ &quot;€&quot;_-;\-* #,##0.00\ &quot;€&quot;_-;_-* &quot;-&quot;??\ &quot;€&quot;_-;_-@_-"/>
    </dxf>
    <dxf>
      <alignment wrapText="1" readingOrder="0"/>
    </dxf>
    <dxf>
      <numFmt numFmtId="34" formatCode="_-* #,##0.00\ &quot;€&quot;_-;\-* #,##0.00\ &quot;€&quot;_-;_-* &quot;-&quot;??\ &quot;€&quot;_-;_-@_-"/>
    </dxf>
    <dxf>
      <alignment wrapText="1" readingOrder="0"/>
    </dxf>
    <dxf>
      <numFmt numFmtId="34" formatCode="_-* #,##0.00\ &quot;€&quot;_-;\-* #,##0.00\ &quot;€&quot;_-;_-* &quot;-&quot;??\ &quot;€&quot;_-;_-@_-"/>
    </dxf>
    <dxf>
      <alignment wrapText="1" readingOrder="0"/>
    </dxf>
    <dxf>
      <alignment wrapText="1" readingOrder="0"/>
    </dxf>
    <dxf>
      <alignment wrapText="1" readingOrder="0"/>
    </dxf>
    <dxf>
      <numFmt numFmtId="34" formatCode="_-* #,##0.00\ &quot;€&quot;_-;\-* #,##0.00\ &quot;€&quot;_-;_-* &quot;-&quot;??\ &quot;€&quot;_-;_-@_-"/>
    </dxf>
    <dxf>
      <alignment wrapText="1" readingOrder="0"/>
    </dxf>
    <dxf>
      <alignment wrapText="1" readingOrder="0"/>
    </dxf>
    <dxf>
      <numFmt numFmtId="34" formatCode="_-* #,##0.00\ &quot;€&quot;_-;\-* #,##0.00\ &quot;€&quot;_-;_-* &quot;-&quot;??\ &quot;€&quot;_-;_-@_-"/>
    </dxf>
    <dxf>
      <alignment wrapText="1" readingOrder="0"/>
    </dxf>
    <dxf>
      <alignment wrapText="1" readingOrder="0"/>
    </dxf>
    <dxf>
      <numFmt numFmtId="34" formatCode="_-* #,##0.00\ &quot;€&quot;_-;\-* #,##0.00\ &quot;€&quot;_-;_-* &quot;-&quot;??\ &quot;€&quot;_-;_-@_-"/>
    </dxf>
    <dxf>
      <alignment wrapText="1" readingOrder="0"/>
    </dxf>
    <dxf>
      <alignment wrapText="1" readingOrder="0"/>
    </dxf>
    <dxf>
      <numFmt numFmtId="34" formatCode="_-* #,##0.00\ &quot;€&quot;_-;\-* #,##0.00\ &quot;€&quot;_-;_-* &quot;-&quot;??\ &quot;€&quot;_-;_-@_-"/>
    </dxf>
    <dxf>
      <alignment wrapText="1" readingOrder="0"/>
    </dxf>
    <dxf>
      <alignment wrapText="1" readingOrder="0"/>
    </dxf>
    <dxf>
      <numFmt numFmtId="34" formatCode="_-* #,##0.00\ &quot;€&quot;_-;\-* #,##0.00\ &quot;€&quot;_-;_-* &quot;-&quot;??\ &quot;€&quot;_-;_-@_-"/>
    </dxf>
    <dxf>
      <alignment wrapText="1" readingOrder="0"/>
    </dxf>
    <dxf>
      <alignment wrapText="1" readingOrder="0"/>
    </dxf>
    <dxf>
      <numFmt numFmtId="34" formatCode="_-* #,##0.00\ &quot;€&quot;_-;\-* #,##0.00\ &quot;€&quot;_-;_-* &quot;-&quot;??\ &quot;€&quot;_-;_-@_-"/>
    </dxf>
    <dxf>
      <alignment wrapText="1" readingOrder="0"/>
    </dxf>
    <dxf>
      <numFmt numFmtId="34" formatCode="_-* #,##0.00\ &quot;€&quot;_-;\-* #,##0.00\ &quot;€&quot;_-;_-* &quot;-&quot;??\ &quot;€&quot;_-;_-@_-"/>
    </dxf>
    <dxf>
      <numFmt numFmtId="34" formatCode="_-* #,##0.00\ &quot;€&quot;_-;\-* #,##0.00\ &quot;€&quot;_-;_-* &quot;-&quot;??\ &quot;€&quot;_-;_-@_-"/>
    </dxf>
    <dxf>
      <alignment wrapText="1" readingOrder="0"/>
    </dxf>
    <dxf>
      <alignment wrapText="1" readingOrder="0"/>
    </dxf>
  </dxfs>
  <tableStyles count="0" defaultTableStyle="TableStyleMedium2" defaultPivotStyle="PivotStyleLight16"/>
  <colors>
    <mruColors>
      <color rgb="FF99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pivotCacheDefinition" Target="pivotCache/pivotCacheDefinition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a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Nivell</a:t>
            </a:r>
            <a:r>
              <a:rPr lang="es-ES" baseline="0"/>
              <a:t> facturació segons serveis</a:t>
            </a:r>
            <a:endParaRPr lang="es-E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'Facturación por servicios'!$C$12</c:f>
              <c:strCache>
                <c:ptCount val="1"/>
                <c:pt idx="0">
                  <c:v>Import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'Facturación por servicios'!$B$13:$B$16</c:f>
              <c:strCache>
                <c:ptCount val="4"/>
                <c:pt idx="0">
                  <c:v>ADSL</c:v>
                </c:pt>
                <c:pt idx="1">
                  <c:v>COMPLET</c:v>
                </c:pt>
                <c:pt idx="2">
                  <c:v>FIXE</c:v>
                </c:pt>
                <c:pt idx="3">
                  <c:v>MÒBIL</c:v>
                </c:pt>
              </c:strCache>
            </c:strRef>
          </c:cat>
          <c:val>
            <c:numRef>
              <c:f>'Facturación por servicios'!$C$13:$C$16</c:f>
              <c:numCache>
                <c:formatCode>#,##0.00\ "€"</c:formatCode>
                <c:ptCount val="4"/>
                <c:pt idx="0">
                  <c:v>928</c:v>
                </c:pt>
                <c:pt idx="1">
                  <c:v>1005</c:v>
                </c:pt>
                <c:pt idx="2">
                  <c:v>219</c:v>
                </c:pt>
                <c:pt idx="3">
                  <c:v>1297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653-439B-B867-64D4EC611AE8}"/>
            </c:ext>
          </c:extLst>
        </c:ser>
        <c:ser>
          <c:idx val="1"/>
          <c:order val="1"/>
          <c:tx>
            <c:strRef>
              <c:f>'Facturación por servicios'!$D$12</c:f>
              <c:strCache>
                <c:ptCount val="1"/>
                <c:pt idx="0">
                  <c:v>Import trucades internacionals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'Facturación por servicios'!$B$13:$B$16</c:f>
              <c:strCache>
                <c:ptCount val="4"/>
                <c:pt idx="0">
                  <c:v>ADSL</c:v>
                </c:pt>
                <c:pt idx="1">
                  <c:v>COMPLET</c:v>
                </c:pt>
                <c:pt idx="2">
                  <c:v>FIXE</c:v>
                </c:pt>
                <c:pt idx="3">
                  <c:v>MÒBIL</c:v>
                </c:pt>
              </c:strCache>
            </c:strRef>
          </c:cat>
          <c:val>
            <c:numRef>
              <c:f>'Facturación por servicios'!$D$13:$D$16</c:f>
              <c:numCache>
                <c:formatCode>#,##0.00\ "€"</c:formatCode>
                <c:ptCount val="4"/>
                <c:pt idx="0">
                  <c:v>0</c:v>
                </c:pt>
                <c:pt idx="1">
                  <c:v>52</c:v>
                </c:pt>
                <c:pt idx="2">
                  <c:v>84</c:v>
                </c:pt>
                <c:pt idx="3">
                  <c:v>198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653-439B-B867-64D4EC611AE8}"/>
            </c:ext>
          </c:extLst>
        </c:ser>
        <c:ser>
          <c:idx val="2"/>
          <c:order val="2"/>
          <c:tx>
            <c:strRef>
              <c:f>'Facturación por servicios'!$E$12</c:f>
              <c:strCache>
                <c:ptCount val="1"/>
                <c:pt idx="0">
                  <c:v>Import compres amb App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'Facturación por servicios'!$B$13:$B$16</c:f>
              <c:strCache>
                <c:ptCount val="4"/>
                <c:pt idx="0">
                  <c:v>ADSL</c:v>
                </c:pt>
                <c:pt idx="1">
                  <c:v>COMPLET</c:v>
                </c:pt>
                <c:pt idx="2">
                  <c:v>FIXE</c:v>
                </c:pt>
                <c:pt idx="3">
                  <c:v>MÒBIL</c:v>
                </c:pt>
              </c:strCache>
            </c:strRef>
          </c:cat>
          <c:val>
            <c:numRef>
              <c:f>'Facturación por servicios'!$E$13:$E$16</c:f>
              <c:numCache>
                <c:formatCode>#,##0.00\ "€"</c:formatCode>
                <c:ptCount val="4"/>
                <c:pt idx="0">
                  <c:v>20</c:v>
                </c:pt>
                <c:pt idx="1">
                  <c:v>11</c:v>
                </c:pt>
                <c:pt idx="2">
                  <c:v>7</c:v>
                </c:pt>
                <c:pt idx="3">
                  <c:v>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653-439B-B867-64D4EC611AE8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817637199"/>
        <c:axId val="1367687759"/>
      </c:barChart>
      <c:catAx>
        <c:axId val="81763719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367687759"/>
        <c:crosses val="autoZero"/>
        <c:auto val="1"/>
        <c:lblAlgn val="ctr"/>
        <c:lblOffset val="100"/>
        <c:noMultiLvlLbl val="0"/>
      </c:catAx>
      <c:valAx>
        <c:axId val="13676877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\ &quot;€&quot;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81763719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a-E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'Facturación por región'!$C$15</c:f>
              <c:strCache>
                <c:ptCount val="1"/>
                <c:pt idx="0">
                  <c:v>FACTURA CONTRACTE</c:v>
                </c:pt>
              </c:strCache>
            </c:strRef>
          </c:tx>
          <c:dPt>
            <c:idx val="0"/>
            <c:bubble3D val="0"/>
            <c:spPr>
              <a:gradFill rotWithShape="1">
                <a:gsLst>
                  <a:gs pos="0">
                    <a:schemeClr val="accent2">
                      <a:shade val="47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hade val="47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shade val="47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0516-4C34-A1F1-7DE50EA82C61}"/>
              </c:ext>
            </c:extLst>
          </c:dPt>
          <c:dPt>
            <c:idx val="1"/>
            <c:bubble3D val="0"/>
            <c:spPr>
              <a:solidFill>
                <a:srgbClr val="99FF33"/>
              </a:soli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0516-4C34-A1F1-7DE50EA82C61}"/>
              </c:ext>
            </c:extLst>
          </c:dPt>
          <c:dPt>
            <c:idx val="2"/>
            <c:bubble3D val="0"/>
            <c:spPr>
              <a:solidFill>
                <a:schemeClr val="accent5">
                  <a:lumMod val="75000"/>
                </a:schemeClr>
              </a:soli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0516-4C34-A1F1-7DE50EA82C61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0516-4C34-A1F1-7DE50EA82C61}"/>
              </c:ext>
            </c:extLst>
          </c:dPt>
          <c:dPt>
            <c:idx val="4"/>
            <c:bubble3D val="0"/>
            <c:spPr>
              <a:gradFill rotWithShape="1">
                <a:gsLst>
                  <a:gs pos="0">
                    <a:schemeClr val="accent2">
                      <a:tint val="83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tint val="83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tint val="83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9-0516-4C34-A1F1-7DE50EA82C61}"/>
              </c:ext>
            </c:extLst>
          </c:dPt>
          <c:dPt>
            <c:idx val="5"/>
            <c:bubble3D val="0"/>
            <c:spPr>
              <a:solidFill>
                <a:srgbClr val="00B0F0"/>
              </a:soli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B-0516-4C34-A1F1-7DE50EA82C61}"/>
              </c:ext>
            </c:extLst>
          </c:dPt>
          <c:dPt>
            <c:idx val="6"/>
            <c:bubble3D val="0"/>
            <c:spPr>
              <a:solidFill>
                <a:schemeClr val="accent6"/>
              </a:soli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D-0516-4C34-A1F1-7DE50EA82C61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bestFit"/>
            <c:showLegendKey val="0"/>
            <c:showVal val="0"/>
            <c:showCatName val="0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'Facturación por región'!$B$16:$B$22</c:f>
              <c:strCache>
                <c:ptCount val="7"/>
                <c:pt idx="0">
                  <c:v>Almería</c:v>
                </c:pt>
                <c:pt idx="1">
                  <c:v>Cadiz</c:v>
                </c:pt>
                <c:pt idx="2">
                  <c:v>Córdoba</c:v>
                </c:pt>
                <c:pt idx="3">
                  <c:v>Huelva</c:v>
                </c:pt>
                <c:pt idx="4">
                  <c:v>Jaen</c:v>
                </c:pt>
                <c:pt idx="5">
                  <c:v>Malaga</c:v>
                </c:pt>
                <c:pt idx="6">
                  <c:v>Sevilla</c:v>
                </c:pt>
              </c:strCache>
            </c:strRef>
          </c:cat>
          <c:val>
            <c:numRef>
              <c:f>'Facturación por región'!$C$16:$C$22</c:f>
              <c:numCache>
                <c:formatCode>#,##0.00\ "€"</c:formatCode>
                <c:ptCount val="7"/>
                <c:pt idx="0">
                  <c:v>428</c:v>
                </c:pt>
                <c:pt idx="1">
                  <c:v>351</c:v>
                </c:pt>
                <c:pt idx="2">
                  <c:v>286</c:v>
                </c:pt>
                <c:pt idx="3">
                  <c:v>284</c:v>
                </c:pt>
                <c:pt idx="4">
                  <c:v>295</c:v>
                </c:pt>
                <c:pt idx="5">
                  <c:v>1117</c:v>
                </c:pt>
                <c:pt idx="6">
                  <c:v>688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659-4CC1-8E65-698D5801904C}"/>
            </c:ext>
          </c:extLst>
        </c:ser>
        <c:ser>
          <c:idx val="1"/>
          <c:order val="1"/>
          <c:tx>
            <c:strRef>
              <c:f>'Facturación por región'!$D$15</c:f>
              <c:strCache>
                <c:ptCount val="1"/>
                <c:pt idx="0">
                  <c:v>EXTRES (Trucades internacionals)</c:v>
                </c:pt>
              </c:strCache>
            </c:strRef>
          </c:tx>
          <c:dPt>
            <c:idx val="0"/>
            <c:bubble3D val="0"/>
            <c:spPr>
              <a:gradFill rotWithShape="1">
                <a:gsLst>
                  <a:gs pos="0">
                    <a:schemeClr val="accent2">
                      <a:shade val="47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hade val="47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shade val="47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F-0516-4C34-A1F1-7DE50EA82C61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shade val="65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hade val="65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shade val="65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1-0516-4C34-A1F1-7DE50EA82C61}"/>
              </c:ext>
            </c:extLst>
          </c:dPt>
          <c:dPt>
            <c:idx val="2"/>
            <c:bubble3D val="0"/>
            <c:spPr>
              <a:gradFill rotWithShape="1">
                <a:gsLst>
                  <a:gs pos="0">
                    <a:schemeClr val="accent2">
                      <a:shade val="82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hade val="82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shade val="82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3-0516-4C34-A1F1-7DE50EA82C61}"/>
              </c:ext>
            </c:extLst>
          </c:dPt>
          <c:dPt>
            <c:idx val="3"/>
            <c:bubble3D val="0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5-0516-4C34-A1F1-7DE50EA82C61}"/>
              </c:ext>
            </c:extLst>
          </c:dPt>
          <c:dPt>
            <c:idx val="4"/>
            <c:bubble3D val="0"/>
            <c:spPr>
              <a:gradFill rotWithShape="1">
                <a:gsLst>
                  <a:gs pos="0">
                    <a:schemeClr val="accent2">
                      <a:tint val="83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tint val="83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tint val="83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7-0516-4C34-A1F1-7DE50EA82C61}"/>
              </c:ext>
            </c:extLst>
          </c:dPt>
          <c:dPt>
            <c:idx val="5"/>
            <c:bubble3D val="0"/>
            <c:spPr>
              <a:gradFill rotWithShape="1">
                <a:gsLst>
                  <a:gs pos="0">
                    <a:schemeClr val="accent2">
                      <a:tint val="65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tint val="65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tint val="65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9-0516-4C34-A1F1-7DE50EA82C61}"/>
              </c:ext>
            </c:extLst>
          </c:dPt>
          <c:dPt>
            <c:idx val="6"/>
            <c:bubble3D val="0"/>
            <c:spPr>
              <a:gradFill rotWithShape="1">
                <a:gsLst>
                  <a:gs pos="0">
                    <a:schemeClr val="accent2">
                      <a:tint val="48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tint val="48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tint val="48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B-0516-4C34-A1F1-7DE50EA82C61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'Facturación por región'!$B$16:$B$22</c:f>
              <c:strCache>
                <c:ptCount val="7"/>
                <c:pt idx="0">
                  <c:v>Almería</c:v>
                </c:pt>
                <c:pt idx="1">
                  <c:v>Cadiz</c:v>
                </c:pt>
                <c:pt idx="2">
                  <c:v>Córdoba</c:v>
                </c:pt>
                <c:pt idx="3">
                  <c:v>Huelva</c:v>
                </c:pt>
                <c:pt idx="4">
                  <c:v>Jaen</c:v>
                </c:pt>
                <c:pt idx="5">
                  <c:v>Malaga</c:v>
                </c:pt>
                <c:pt idx="6">
                  <c:v>Sevilla</c:v>
                </c:pt>
              </c:strCache>
            </c:strRef>
          </c:cat>
          <c:val>
            <c:numRef>
              <c:f>'Facturación por región'!$D$16:$D$22</c:f>
              <c:numCache>
                <c:formatCode>#,##0.00\ "€"</c:formatCode>
                <c:ptCount val="7"/>
                <c:pt idx="0">
                  <c:v>13</c:v>
                </c:pt>
                <c:pt idx="1">
                  <c:v>41</c:v>
                </c:pt>
                <c:pt idx="2">
                  <c:v>18</c:v>
                </c:pt>
                <c:pt idx="3">
                  <c:v>0</c:v>
                </c:pt>
                <c:pt idx="4">
                  <c:v>12</c:v>
                </c:pt>
                <c:pt idx="5">
                  <c:v>214</c:v>
                </c:pt>
                <c:pt idx="6">
                  <c:v>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659-4CC1-8E65-698D5801904C}"/>
            </c:ext>
          </c:extLst>
        </c:ser>
        <c:ser>
          <c:idx val="2"/>
          <c:order val="2"/>
          <c:tx>
            <c:strRef>
              <c:f>'Facturación por región'!$E$15</c:f>
              <c:strCache>
                <c:ptCount val="1"/>
                <c:pt idx="0">
                  <c:v>EXTRES (Compres amb la aplicació)</c:v>
                </c:pt>
              </c:strCache>
            </c:strRef>
          </c:tx>
          <c:dPt>
            <c:idx val="0"/>
            <c:bubble3D val="0"/>
            <c:spPr>
              <a:gradFill rotWithShape="1">
                <a:gsLst>
                  <a:gs pos="0">
                    <a:schemeClr val="accent2">
                      <a:shade val="47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hade val="47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shade val="47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D-0516-4C34-A1F1-7DE50EA82C61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shade val="65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hade val="65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shade val="65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F-0516-4C34-A1F1-7DE50EA82C61}"/>
              </c:ext>
            </c:extLst>
          </c:dPt>
          <c:dPt>
            <c:idx val="2"/>
            <c:bubble3D val="0"/>
            <c:spPr>
              <a:gradFill rotWithShape="1">
                <a:gsLst>
                  <a:gs pos="0">
                    <a:schemeClr val="accent2">
                      <a:shade val="82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hade val="82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shade val="82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21-0516-4C34-A1F1-7DE50EA82C61}"/>
              </c:ext>
            </c:extLst>
          </c:dPt>
          <c:dPt>
            <c:idx val="3"/>
            <c:bubble3D val="0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23-0516-4C34-A1F1-7DE50EA82C61}"/>
              </c:ext>
            </c:extLst>
          </c:dPt>
          <c:dPt>
            <c:idx val="4"/>
            <c:bubble3D val="0"/>
            <c:spPr>
              <a:gradFill rotWithShape="1">
                <a:gsLst>
                  <a:gs pos="0">
                    <a:schemeClr val="accent2">
                      <a:tint val="83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tint val="83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tint val="83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25-0516-4C34-A1F1-7DE50EA82C61}"/>
              </c:ext>
            </c:extLst>
          </c:dPt>
          <c:dPt>
            <c:idx val="5"/>
            <c:bubble3D val="0"/>
            <c:spPr>
              <a:gradFill rotWithShape="1">
                <a:gsLst>
                  <a:gs pos="0">
                    <a:schemeClr val="accent2">
                      <a:tint val="65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tint val="65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tint val="65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27-0516-4C34-A1F1-7DE50EA82C61}"/>
              </c:ext>
            </c:extLst>
          </c:dPt>
          <c:dPt>
            <c:idx val="6"/>
            <c:bubble3D val="0"/>
            <c:spPr>
              <a:gradFill rotWithShape="1">
                <a:gsLst>
                  <a:gs pos="0">
                    <a:schemeClr val="accent2">
                      <a:tint val="48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tint val="48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tint val="48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29-0516-4C34-A1F1-7DE50EA82C61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'Facturación por región'!$B$16:$B$22</c:f>
              <c:strCache>
                <c:ptCount val="7"/>
                <c:pt idx="0">
                  <c:v>Almería</c:v>
                </c:pt>
                <c:pt idx="1">
                  <c:v>Cadiz</c:v>
                </c:pt>
                <c:pt idx="2">
                  <c:v>Córdoba</c:v>
                </c:pt>
                <c:pt idx="3">
                  <c:v>Huelva</c:v>
                </c:pt>
                <c:pt idx="4">
                  <c:v>Jaen</c:v>
                </c:pt>
                <c:pt idx="5">
                  <c:v>Malaga</c:v>
                </c:pt>
                <c:pt idx="6">
                  <c:v>Sevilla</c:v>
                </c:pt>
              </c:strCache>
            </c:strRef>
          </c:cat>
          <c:val>
            <c:numRef>
              <c:f>'Facturación por región'!$E$16:$E$22</c:f>
              <c:numCache>
                <c:formatCode>#,##0.00\ "€"</c:formatCode>
                <c:ptCount val="7"/>
                <c:pt idx="0">
                  <c:v>8</c:v>
                </c:pt>
                <c:pt idx="1">
                  <c:v>7</c:v>
                </c:pt>
                <c:pt idx="2">
                  <c:v>6</c:v>
                </c:pt>
                <c:pt idx="3">
                  <c:v>8</c:v>
                </c:pt>
                <c:pt idx="4">
                  <c:v>5</c:v>
                </c:pt>
                <c:pt idx="5">
                  <c:v>20</c:v>
                </c:pt>
                <c:pt idx="6">
                  <c:v>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659-4CC1-8E65-698D5801904C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solidFill>
          <a:schemeClr val="bg2">
            <a:lumMod val="90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44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373380</xdr:colOff>
      <xdr:row>19</xdr:row>
      <xdr:rowOff>11430</xdr:rowOff>
    </xdr:from>
    <xdr:to>
      <xdr:col>4</xdr:col>
      <xdr:colOff>2552700</xdr:colOff>
      <xdr:row>36</xdr:row>
      <xdr:rowOff>15240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E24E6CB-078A-4EFF-B6F8-E55F8DF6B42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25</xdr:row>
      <xdr:rowOff>118110</xdr:rowOff>
    </xdr:from>
    <xdr:to>
      <xdr:col>4</xdr:col>
      <xdr:colOff>2377440</xdr:colOff>
      <xdr:row>43</xdr:row>
      <xdr:rowOff>22860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701AC30-A1AE-4014-BDCF-ECAFD0589C6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Sergio" refreshedDate="44000.633377314814" createdVersion="6" refreshedVersion="6" minRefreshableVersion="3" recordCount="70" xr:uid="{00000000-000A-0000-FFFF-FFFF00000000}">
  <cacheSource type="worksheet">
    <worksheetSource ref="B1:H71" sheet="Base de Datos"/>
  </cacheSource>
  <cacheFields count="8">
    <cacheField name="NOMBRE" numFmtId="0">
      <sharedItems count="70">
        <s v="Cliente 1"/>
        <s v="Cliente 2"/>
        <s v="Cliente 3"/>
        <s v="Cliente 4"/>
        <s v="Cliente 5"/>
        <s v="Cliente 6"/>
        <s v="Cliente 7"/>
        <s v="Cliente 8"/>
        <s v="Cliente 9"/>
        <s v="Cliente 10"/>
        <s v="Cliente 11"/>
        <s v="Cliente 12"/>
        <s v="Cliente 13"/>
        <s v="Cliente 14"/>
        <s v="Cliente 15"/>
        <s v="Cliente 16"/>
        <s v="Cliente 17"/>
        <s v="Cliente 18"/>
        <s v="Cliente 19"/>
        <s v="Cliente 20"/>
        <s v="Cliente 21"/>
        <s v="Cliente 22"/>
        <s v="Cliente 23"/>
        <s v="Cliente 24"/>
        <s v="Cliente 25"/>
        <s v="Cliente 26"/>
        <s v="Cliente 27"/>
        <s v="Cliente 28"/>
        <s v="Cliente 29"/>
        <s v="Cliente 30"/>
        <s v="Cliente 31"/>
        <s v="Cliente 32"/>
        <s v="Cliente 33"/>
        <s v="Cliente 34"/>
        <s v="Cliente 35"/>
        <s v="Cliente 36"/>
        <s v="Cliente 37"/>
        <s v="Cliente 38"/>
        <s v="Cliente 39"/>
        <s v="Cliente 40"/>
        <s v="Cliente 41"/>
        <s v="Cliente 42"/>
        <s v="Cliente 43"/>
        <s v="Cliente 44"/>
        <s v="Cliente 45"/>
        <s v="Cliente 46"/>
        <s v="Cliente 47"/>
        <s v="Cliente 48"/>
        <s v="Cliente 49"/>
        <s v="Cliente 50"/>
        <s v="Cliente 51"/>
        <s v="Cliente 52"/>
        <s v="Cliente 53"/>
        <s v="Cliente 54"/>
        <s v="Cliente 55"/>
        <s v="Cliente 56"/>
        <s v="Cliente 57"/>
        <s v="Cliente 58"/>
        <s v="Cliente 59"/>
        <s v="Cliente 60"/>
        <s v="Cliente 61"/>
        <s v="Cliente 62"/>
        <s v="Cliente 63"/>
        <s v="Cliente 64"/>
        <s v="Cliente 65"/>
        <s v="Cliente 66"/>
        <s v="Cliente 67"/>
        <s v="Cliente 68"/>
        <s v="Cliente 69"/>
        <s v="Cliente 70"/>
      </sharedItems>
    </cacheField>
    <cacheField name="SERVICIO" numFmtId="0">
      <sharedItems count="4">
        <s v="ADSL"/>
        <s v="MOVIL"/>
        <s v="COMPLETO"/>
        <s v="FIJO"/>
      </sharedItems>
    </cacheField>
    <cacheField name="FACTURA" numFmtId="44">
      <sharedItems containsSemiMixedTypes="0" containsString="0" containsNumber="1" containsInteger="1" minValue="20" maxValue="110"/>
    </cacheField>
    <cacheField name="REGION" numFmtId="0">
      <sharedItems count="7">
        <s v="Sevilla"/>
        <s v="Cadiz"/>
        <s v="Malaga"/>
        <s v="Huelva"/>
        <s v="Jaen"/>
        <s v="Córdoba"/>
        <s v="Almería"/>
      </sharedItems>
    </cacheField>
    <cacheField name="FECHA VENCIMIENTO PERMANENCIA" numFmtId="14">
      <sharedItems containsSemiMixedTypes="0" containsNonDate="0" containsDate="1" containsString="0" minDate="2020-12-31T00:00:00" maxDate="2023-01-01T00:00:00"/>
    </cacheField>
    <cacheField name="RENOVACIÓN AUTOMÁTICA" numFmtId="0">
      <sharedItems/>
    </cacheField>
    <cacheField name="EXTRAS (Llamadas Internacionales)" numFmtId="44">
      <sharedItems containsSemiMixedTypes="0" containsString="0" containsNumber="1" containsInteger="1" minValue="0" maxValue="90"/>
    </cacheField>
    <cacheField name="EXTRAS (Compras con la aplicacion)" numFmtId="44">
      <sharedItems containsString="0" containsBlank="1" containsNumber="1" containsInteger="1" minValue="0" maxValue="104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70">
  <r>
    <x v="0"/>
    <x v="0"/>
    <n v="40"/>
    <x v="0"/>
    <d v="2021-12-31T00:00:00"/>
    <s v="SI"/>
    <n v="0"/>
    <n v="5"/>
  </r>
  <r>
    <x v="1"/>
    <x v="1"/>
    <n v="52"/>
    <x v="1"/>
    <d v="2020-12-31T00:00:00"/>
    <s v="SI"/>
    <n v="0"/>
    <n v="23"/>
  </r>
  <r>
    <x v="2"/>
    <x v="2"/>
    <n v="85"/>
    <x v="2"/>
    <d v="2021-12-31T00:00:00"/>
    <s v="SI"/>
    <n v="0"/>
    <n v="49"/>
  </r>
  <r>
    <x v="3"/>
    <x v="3"/>
    <n v="25"/>
    <x v="3"/>
    <d v="2021-12-31T00:00:00"/>
    <s v="SI"/>
    <n v="0"/>
    <n v="0"/>
  </r>
  <r>
    <x v="4"/>
    <x v="1"/>
    <n v="35"/>
    <x v="2"/>
    <d v="2022-12-31T00:00:00"/>
    <s v="NO"/>
    <n v="15"/>
    <n v="0"/>
  </r>
  <r>
    <x v="5"/>
    <x v="0"/>
    <n v="40"/>
    <x v="0"/>
    <d v="2020-12-31T00:00:00"/>
    <s v="NO"/>
    <n v="0"/>
    <n v="17"/>
  </r>
  <r>
    <x v="6"/>
    <x v="1"/>
    <n v="60"/>
    <x v="0"/>
    <d v="2022-12-31T00:00:00"/>
    <s v="NO"/>
    <n v="0"/>
    <n v="2"/>
  </r>
  <r>
    <x v="7"/>
    <x v="0"/>
    <n v="40"/>
    <x v="0"/>
    <d v="2021-12-31T00:00:00"/>
    <s v="SI"/>
    <n v="0"/>
    <n v="0"/>
  </r>
  <r>
    <x v="8"/>
    <x v="0"/>
    <n v="40"/>
    <x v="0"/>
    <d v="2020-12-31T00:00:00"/>
    <s v="NO"/>
    <n v="0"/>
    <n v="24"/>
  </r>
  <r>
    <x v="9"/>
    <x v="0"/>
    <n v="40"/>
    <x v="0"/>
    <d v="2020-12-31T00:00:00"/>
    <s v="SI"/>
    <n v="0"/>
    <n v="0"/>
  </r>
  <r>
    <x v="10"/>
    <x v="1"/>
    <n v="35"/>
    <x v="2"/>
    <d v="2020-12-31T00:00:00"/>
    <s v="NO"/>
    <n v="0"/>
    <n v="0"/>
  </r>
  <r>
    <x v="11"/>
    <x v="1"/>
    <n v="30"/>
    <x v="2"/>
    <d v="2020-12-31T00:00:00"/>
    <s v="NO"/>
    <n v="90"/>
    <n v="37"/>
  </r>
  <r>
    <x v="12"/>
    <x v="0"/>
    <n v="52"/>
    <x v="2"/>
    <d v="2022-12-31T00:00:00"/>
    <s v="SI"/>
    <n v="0"/>
    <n v="23"/>
  </r>
  <r>
    <x v="13"/>
    <x v="1"/>
    <n v="35"/>
    <x v="4"/>
    <d v="2020-12-31T00:00:00"/>
    <s v="SI"/>
    <n v="0"/>
    <n v="23"/>
  </r>
  <r>
    <x v="14"/>
    <x v="2"/>
    <n v="90"/>
    <x v="4"/>
    <d v="2021-12-31T00:00:00"/>
    <s v="SI"/>
    <n v="12"/>
    <n v="0"/>
  </r>
  <r>
    <x v="15"/>
    <x v="0"/>
    <n v="48"/>
    <x v="3"/>
    <d v="2022-12-31T00:00:00"/>
    <s v="NO"/>
    <n v="0"/>
    <n v="16"/>
  </r>
  <r>
    <x v="16"/>
    <x v="0"/>
    <n v="48"/>
    <x v="2"/>
    <d v="2021-12-31T00:00:00"/>
    <s v="NO"/>
    <n v="0"/>
    <n v="0"/>
  </r>
  <r>
    <x v="17"/>
    <x v="0"/>
    <n v="48"/>
    <x v="5"/>
    <d v="2022-12-31T00:00:00"/>
    <s v="NO"/>
    <n v="0"/>
    <n v="12"/>
  </r>
  <r>
    <x v="18"/>
    <x v="0"/>
    <n v="48"/>
    <x v="3"/>
    <d v="2020-12-31T00:00:00"/>
    <s v="NO"/>
    <n v="0"/>
    <n v="9"/>
  </r>
  <r>
    <x v="19"/>
    <x v="1"/>
    <n v="30"/>
    <x v="3"/>
    <d v="2022-12-31T00:00:00"/>
    <s v="SI"/>
    <n v="0"/>
    <n v="0"/>
  </r>
  <r>
    <x v="20"/>
    <x v="2"/>
    <n v="110"/>
    <x v="2"/>
    <d v="2020-12-31T00:00:00"/>
    <s v="NO"/>
    <n v="0"/>
    <n v="12"/>
  </r>
  <r>
    <x v="21"/>
    <x v="1"/>
    <n v="40"/>
    <x v="2"/>
    <d v="2020-12-31T00:00:00"/>
    <s v="NO"/>
    <n v="0"/>
    <n v="19"/>
  </r>
  <r>
    <x v="22"/>
    <x v="1"/>
    <n v="42"/>
    <x v="6"/>
    <d v="2020-12-31T00:00:00"/>
    <s v="SI"/>
    <n v="0"/>
    <n v="12"/>
  </r>
  <r>
    <x v="23"/>
    <x v="1"/>
    <n v="38"/>
    <x v="0"/>
    <d v="2022-12-31T00:00:00"/>
    <s v="NO"/>
    <n v="0"/>
    <n v="8"/>
  </r>
  <r>
    <x v="24"/>
    <x v="3"/>
    <n v="28"/>
    <x v="0"/>
    <d v="2022-12-31T00:00:00"/>
    <s v="SI"/>
    <n v="0"/>
    <n v="0"/>
  </r>
  <r>
    <x v="25"/>
    <x v="3"/>
    <n v="25"/>
    <x v="3"/>
    <d v="2021-12-31T00:00:00"/>
    <s v="SI"/>
    <n v="0"/>
    <n v="0"/>
  </r>
  <r>
    <x v="26"/>
    <x v="0"/>
    <n v="52"/>
    <x v="6"/>
    <d v="2022-12-31T00:00:00"/>
    <s v="NO"/>
    <n v="0"/>
    <n v="23"/>
  </r>
  <r>
    <x v="27"/>
    <x v="0"/>
    <n v="48"/>
    <x v="6"/>
    <d v="2021-12-31T00:00:00"/>
    <s v="SI"/>
    <n v="0"/>
    <n v="23"/>
  </r>
  <r>
    <x v="28"/>
    <x v="1"/>
    <n v="60"/>
    <x v="2"/>
    <d v="2021-12-31T00:00:00"/>
    <s v="NO"/>
    <n v="0"/>
    <n v="21"/>
  </r>
  <r>
    <x v="29"/>
    <x v="1"/>
    <n v="35"/>
    <x v="0"/>
    <d v="2021-12-31T00:00:00"/>
    <s v="NO"/>
    <n v="17"/>
    <n v="11"/>
  </r>
  <r>
    <x v="30"/>
    <x v="3"/>
    <n v="25"/>
    <x v="0"/>
    <d v="2022-12-31T00:00:00"/>
    <s v="SI"/>
    <n v="19"/>
    <n v="0"/>
  </r>
  <r>
    <x v="31"/>
    <x v="0"/>
    <n v="48"/>
    <x v="0"/>
    <d v="2022-12-31T00:00:00"/>
    <s v="NO"/>
    <n v="0"/>
    <n v="49"/>
  </r>
  <r>
    <x v="32"/>
    <x v="0"/>
    <n v="52"/>
    <x v="0"/>
    <d v="2020-12-31T00:00:00"/>
    <s v="SI"/>
    <n v="0"/>
    <n v="9"/>
  </r>
  <r>
    <x v="33"/>
    <x v="1"/>
    <n v="60"/>
    <x v="0"/>
    <d v="2020-12-31T00:00:00"/>
    <s v="NO"/>
    <n v="0"/>
    <n v="16"/>
  </r>
  <r>
    <x v="34"/>
    <x v="2"/>
    <n v="90"/>
    <x v="0"/>
    <d v="2022-12-31T00:00:00"/>
    <s v="NO"/>
    <n v="0"/>
    <n v="12"/>
  </r>
  <r>
    <x v="35"/>
    <x v="3"/>
    <n v="34"/>
    <x v="2"/>
    <d v="2022-12-31T00:00:00"/>
    <s v="SI"/>
    <n v="36"/>
    <m/>
  </r>
  <r>
    <x v="36"/>
    <x v="0"/>
    <n v="51"/>
    <x v="2"/>
    <d v="2021-12-31T00:00:00"/>
    <s v="NO"/>
    <n v="0"/>
    <n v="12"/>
  </r>
  <r>
    <x v="37"/>
    <x v="0"/>
    <n v="48"/>
    <x v="2"/>
    <d v="2022-12-31T00:00:00"/>
    <s v="NO"/>
    <n v="0"/>
    <n v="0"/>
  </r>
  <r>
    <x v="38"/>
    <x v="1"/>
    <n v="32"/>
    <x v="4"/>
    <d v="2022-12-31T00:00:00"/>
    <s v="NO"/>
    <n v="0"/>
    <n v="23"/>
  </r>
  <r>
    <x v="39"/>
    <x v="1"/>
    <n v="48"/>
    <x v="4"/>
    <d v="2022-12-31T00:00:00"/>
    <s v="SI"/>
    <n v="0"/>
    <n v="0"/>
  </r>
  <r>
    <x v="40"/>
    <x v="0"/>
    <n v="48"/>
    <x v="3"/>
    <d v="2021-12-31T00:00:00"/>
    <s v="SI"/>
    <n v="0"/>
    <n v="0"/>
  </r>
  <r>
    <x v="41"/>
    <x v="2"/>
    <n v="95"/>
    <x v="2"/>
    <d v="2022-12-31T00:00:00"/>
    <s v="SI"/>
    <n v="15"/>
    <n v="0"/>
  </r>
  <r>
    <x v="42"/>
    <x v="1"/>
    <n v="30"/>
    <x v="5"/>
    <d v="2022-12-31T00:00:00"/>
    <s v="SI"/>
    <n v="18"/>
    <n v="0"/>
  </r>
  <r>
    <x v="43"/>
    <x v="1"/>
    <n v="23"/>
    <x v="5"/>
    <d v="2021-12-31T00:00:00"/>
    <s v="NO"/>
    <n v="0"/>
    <n v="23"/>
  </r>
  <r>
    <x v="44"/>
    <x v="1"/>
    <n v="44"/>
    <x v="5"/>
    <d v="2020-12-31T00:00:00"/>
    <s v="NO"/>
    <n v="0"/>
    <n v="0"/>
  </r>
  <r>
    <x v="45"/>
    <x v="1"/>
    <n v="32"/>
    <x v="3"/>
    <d v="2022-12-31T00:00:00"/>
    <s v="NO"/>
    <n v="0"/>
    <n v="0"/>
  </r>
  <r>
    <x v="46"/>
    <x v="2"/>
    <n v="90"/>
    <x v="4"/>
    <d v="2021-12-31T00:00:00"/>
    <s v="SI"/>
    <n v="0"/>
    <n v="0"/>
  </r>
  <r>
    <x v="47"/>
    <x v="1"/>
    <n v="28"/>
    <x v="3"/>
    <d v="2021-12-31T00:00:00"/>
    <s v="NO"/>
    <n v="0"/>
    <n v="0"/>
  </r>
  <r>
    <x v="48"/>
    <x v="0"/>
    <n v="41"/>
    <x v="5"/>
    <d v="2022-12-31T00:00:00"/>
    <s v="NO"/>
    <n v="0"/>
    <n v="0"/>
  </r>
  <r>
    <x v="49"/>
    <x v="2"/>
    <n v="100"/>
    <x v="5"/>
    <d v="2020-12-31T00:00:00"/>
    <s v="SI"/>
    <n v="0"/>
    <n v="0"/>
  </r>
  <r>
    <x v="50"/>
    <x v="1"/>
    <n v="65"/>
    <x v="2"/>
    <d v="2022-12-31T00:00:00"/>
    <s v="NO"/>
    <n v="37"/>
    <n v="0"/>
  </r>
  <r>
    <x v="51"/>
    <x v="0"/>
    <n v="48"/>
    <x v="2"/>
    <d v="2020-12-31T00:00:00"/>
    <s v="NO"/>
    <n v="0"/>
    <n v="0"/>
  </r>
  <r>
    <x v="52"/>
    <x v="1"/>
    <n v="34"/>
    <x v="2"/>
    <d v="2022-12-31T00:00:00"/>
    <s v="NO"/>
    <n v="21"/>
    <n v="0"/>
  </r>
  <r>
    <x v="53"/>
    <x v="1"/>
    <n v="34"/>
    <x v="2"/>
    <d v="2021-12-31T00:00:00"/>
    <s v="SI"/>
    <n v="0"/>
    <n v="12"/>
  </r>
  <r>
    <x v="54"/>
    <x v="1"/>
    <n v="51"/>
    <x v="2"/>
    <d v="2022-12-31T00:00:00"/>
    <s v="NO"/>
    <n v="0"/>
    <n v="19"/>
  </r>
  <r>
    <x v="55"/>
    <x v="1"/>
    <n v="31"/>
    <x v="1"/>
    <d v="2020-12-31T00:00:00"/>
    <s v="SI"/>
    <n v="0"/>
    <n v="0"/>
  </r>
  <r>
    <x v="56"/>
    <x v="0"/>
    <n v="48"/>
    <x v="1"/>
    <d v="2020-12-31T00:00:00"/>
    <s v="SI"/>
    <n v="0"/>
    <n v="23"/>
  </r>
  <r>
    <x v="57"/>
    <x v="1"/>
    <n v="45"/>
    <x v="1"/>
    <d v="2021-12-31T00:00:00"/>
    <s v="SI"/>
    <n v="0"/>
    <n v="4"/>
  </r>
  <r>
    <x v="58"/>
    <x v="2"/>
    <n v="85"/>
    <x v="2"/>
    <d v="2022-12-31T00:00:00"/>
    <s v="SI"/>
    <n v="0"/>
    <n v="0"/>
  </r>
  <r>
    <x v="59"/>
    <x v="1"/>
    <n v="45"/>
    <x v="2"/>
    <d v="2020-12-31T00:00:00"/>
    <s v="NO"/>
    <n v="0"/>
    <n v="6"/>
  </r>
  <r>
    <x v="60"/>
    <x v="2"/>
    <n v="90"/>
    <x v="1"/>
    <d v="2020-12-31T00:00:00"/>
    <s v="NO"/>
    <n v="12"/>
    <n v="18"/>
  </r>
  <r>
    <x v="61"/>
    <x v="1"/>
    <n v="55"/>
    <x v="1"/>
    <d v="2020-12-31T00:00:00"/>
    <s v="NO"/>
    <n v="0"/>
    <n v="20"/>
  </r>
  <r>
    <x v="62"/>
    <x v="3"/>
    <n v="30"/>
    <x v="1"/>
    <d v="2020-12-31T00:00:00"/>
    <s v="SI"/>
    <n v="29"/>
    <n v="0"/>
  </r>
  <r>
    <x v="63"/>
    <x v="3"/>
    <n v="20"/>
    <x v="6"/>
    <d v="2020-12-31T00:00:00"/>
    <s v="NO"/>
    <n v="0"/>
    <n v="0"/>
  </r>
  <r>
    <x v="64"/>
    <x v="2"/>
    <n v="80"/>
    <x v="6"/>
    <d v="2022-12-31T00:00:00"/>
    <s v="NO"/>
    <n v="8"/>
    <n v="23"/>
  </r>
  <r>
    <x v="65"/>
    <x v="2"/>
    <n v="90"/>
    <x v="6"/>
    <d v="2021-12-31T00:00:00"/>
    <s v="NO"/>
    <n v="5"/>
    <n v="104"/>
  </r>
  <r>
    <x v="66"/>
    <x v="1"/>
    <n v="48"/>
    <x v="6"/>
    <d v="2022-12-31T00:00:00"/>
    <s v="SI"/>
    <n v="0"/>
    <n v="9"/>
  </r>
  <r>
    <x v="67"/>
    <x v="1"/>
    <n v="48"/>
    <x v="6"/>
    <d v="2021-12-31T00:00:00"/>
    <s v="SI"/>
    <n v="0"/>
    <n v="13"/>
  </r>
  <r>
    <x v="68"/>
    <x v="1"/>
    <n v="52"/>
    <x v="0"/>
    <d v="2022-12-31T00:00:00"/>
    <s v="SI"/>
    <n v="0"/>
    <n v="0"/>
  </r>
  <r>
    <x v="69"/>
    <x v="3"/>
    <n v="32"/>
    <x v="2"/>
    <d v="2020-12-31T00:00:00"/>
    <s v="SI"/>
    <n v="0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0000000}" name="TablaDinámica1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 rowHeaderCaption="Etiquetes de fila">
  <location ref="B3:E8" firstHeaderRow="0" firstDataRow="1" firstDataCol="1"/>
  <pivotFields count="8">
    <pivotField showAll="0" insertBlankRow="1"/>
    <pivotField axis="axisRow" showAll="0" insertBlankRow="1">
      <items count="5">
        <item x="0"/>
        <item n="COMPLET" x="2"/>
        <item n="FIXE" x="3"/>
        <item n="MÒBIL" x="1"/>
        <item t="default"/>
      </items>
    </pivotField>
    <pivotField dataField="1" numFmtId="44" showAll="0" insertBlankRow="1"/>
    <pivotField showAll="0" insertBlankRow="1"/>
    <pivotField numFmtId="14" showAll="0" insertBlankRow="1"/>
    <pivotField showAll="0" insertBlankRow="1"/>
    <pivotField dataField="1" numFmtId="44" showAll="0" insertBlankRow="1"/>
    <pivotField dataField="1" showAll="0" insertBlankRow="1"/>
  </pivotFields>
  <rowFields count="1">
    <field x="1"/>
  </rowFields>
  <rowItems count="5">
    <i>
      <x/>
    </i>
    <i>
      <x v="1"/>
    </i>
    <i>
      <x v="2"/>
    </i>
    <i>
      <x v="3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Suma de FACTURA" fld="2" baseField="0" baseItem="0"/>
    <dataField name="Suma de EXTRES (Trucades internacionals)" fld="6" baseField="0" baseItem="0"/>
    <dataField name="Cuenta de EXTRES (Compres amb la aplicació)" fld="7" subtotal="count" baseField="0" baseItem="0"/>
  </dataFields>
  <formats count="3">
    <format dxfId="28">
      <pivotArea field="1" type="button" dataOnly="0" labelOnly="1" outline="0" axis="axisRow" fieldPosition="0"/>
    </format>
    <format dxfId="27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26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0000000}" name="TablaDinámica2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 rowHeaderCaption="Etiquetes de fila">
  <location ref="B3:E11" firstHeaderRow="0" firstDataRow="1" firstDataCol="1"/>
  <pivotFields count="8">
    <pivotField showAll="0"/>
    <pivotField showAll="0"/>
    <pivotField dataField="1" numFmtId="44" showAll="0"/>
    <pivotField axis="axisRow" showAll="0">
      <items count="8">
        <item x="6"/>
        <item x="1"/>
        <item x="5"/>
        <item x="3"/>
        <item x="4"/>
        <item x="2"/>
        <item x="0"/>
        <item t="default"/>
      </items>
    </pivotField>
    <pivotField numFmtId="14" showAll="0"/>
    <pivotField showAll="0"/>
    <pivotField dataField="1" numFmtId="44" showAll="0"/>
    <pivotField dataField="1" showAll="0"/>
  </pivotFields>
  <rowFields count="1">
    <field x="3"/>
  </rowFields>
  <row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Suma de FACTURA" fld="2" baseField="0" baseItem="0"/>
    <dataField name="Suma de EXTRES (Trucades Internacionals)" fld="6" baseField="0" baseItem="0"/>
    <dataField name="Cuenta de EXTRES (Compres amb la aplicació)" fld="7" subtotal="count" baseField="0" baseItem="0"/>
  </dataFields>
  <formats count="2">
    <format dxfId="25">
      <pivotArea outline="0" collapsedLevelsAreSubtotals="1" fieldPosition="0"/>
    </format>
    <format dxfId="24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l'Office">
  <a:themeElements>
    <a:clrScheme name="Ofici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ici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ici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71"/>
  <sheetViews>
    <sheetView showGridLines="0" topLeftCell="A29" zoomScale="80" zoomScaleNormal="80" workbookViewId="0">
      <selection activeCell="C71" sqref="C71"/>
    </sheetView>
  </sheetViews>
  <sheetFormatPr defaultColWidth="9.08984375" defaultRowHeight="14.5" x14ac:dyDescent="0.35"/>
  <cols>
    <col min="1" max="1" width="2.453125" customWidth="1"/>
    <col min="2" max="2" width="17.36328125" customWidth="1"/>
    <col min="3" max="3" width="16.36328125" customWidth="1"/>
    <col min="4" max="5" width="16.08984375" customWidth="1"/>
    <col min="6" max="6" width="22.08984375" bestFit="1" customWidth="1"/>
    <col min="7" max="7" width="21.08984375" customWidth="1"/>
    <col min="8" max="8" width="20.6328125" customWidth="1"/>
  </cols>
  <sheetData>
    <row r="1" spans="2:8" ht="31.25" customHeight="1" x14ac:dyDescent="0.35">
      <c r="B1" s="52" t="s">
        <v>32</v>
      </c>
      <c r="C1" s="52" t="s">
        <v>86</v>
      </c>
      <c r="D1" s="52" t="s">
        <v>33</v>
      </c>
      <c r="E1" s="52" t="s">
        <v>87</v>
      </c>
      <c r="F1" s="53" t="s">
        <v>88</v>
      </c>
      <c r="G1" s="53" t="s">
        <v>89</v>
      </c>
      <c r="H1" s="53" t="s">
        <v>90</v>
      </c>
    </row>
    <row r="2" spans="2:8" x14ac:dyDescent="0.35">
      <c r="B2" s="2" t="s">
        <v>91</v>
      </c>
      <c r="C2" s="2" t="s">
        <v>30</v>
      </c>
      <c r="D2" s="3">
        <v>40</v>
      </c>
      <c r="E2" s="2" t="s">
        <v>34</v>
      </c>
      <c r="F2" s="4">
        <v>44561</v>
      </c>
      <c r="G2" s="3">
        <v>0</v>
      </c>
      <c r="H2" s="1">
        <v>5</v>
      </c>
    </row>
    <row r="3" spans="2:8" x14ac:dyDescent="0.35">
      <c r="B3" s="2" t="s">
        <v>92</v>
      </c>
      <c r="C3" s="2" t="s">
        <v>161</v>
      </c>
      <c r="D3" s="3">
        <v>52</v>
      </c>
      <c r="E3" s="2" t="s">
        <v>35</v>
      </c>
      <c r="F3" s="4">
        <v>44196</v>
      </c>
      <c r="G3" s="3">
        <v>0</v>
      </c>
      <c r="H3" s="1">
        <v>23</v>
      </c>
    </row>
    <row r="4" spans="2:8" x14ac:dyDescent="0.35">
      <c r="B4" s="2" t="s">
        <v>93</v>
      </c>
      <c r="C4" s="2" t="s">
        <v>162</v>
      </c>
      <c r="D4" s="3">
        <v>80</v>
      </c>
      <c r="E4" s="2" t="s">
        <v>40</v>
      </c>
      <c r="F4" s="4">
        <v>44926</v>
      </c>
      <c r="G4" s="3">
        <v>8</v>
      </c>
      <c r="H4" s="3">
        <v>23</v>
      </c>
    </row>
    <row r="5" spans="2:8" x14ac:dyDescent="0.35">
      <c r="B5" s="2" t="s">
        <v>94</v>
      </c>
      <c r="C5" s="2" t="s">
        <v>163</v>
      </c>
      <c r="D5" s="3">
        <v>25</v>
      </c>
      <c r="E5" s="2" t="s">
        <v>36</v>
      </c>
      <c r="F5" s="4">
        <v>44561</v>
      </c>
      <c r="G5" s="3">
        <v>0</v>
      </c>
      <c r="H5" s="1">
        <v>0</v>
      </c>
    </row>
    <row r="6" spans="2:8" x14ac:dyDescent="0.35">
      <c r="B6" s="2" t="s">
        <v>95</v>
      </c>
      <c r="C6" s="2" t="s">
        <v>161</v>
      </c>
      <c r="D6" s="3">
        <v>35</v>
      </c>
      <c r="E6" s="2" t="s">
        <v>37</v>
      </c>
      <c r="F6" s="4">
        <v>44926</v>
      </c>
      <c r="G6" s="3">
        <v>15</v>
      </c>
      <c r="H6" s="1">
        <v>0</v>
      </c>
    </row>
    <row r="7" spans="2:8" x14ac:dyDescent="0.35">
      <c r="B7" s="2" t="s">
        <v>96</v>
      </c>
      <c r="C7" s="2" t="s">
        <v>30</v>
      </c>
      <c r="D7" s="3">
        <v>40</v>
      </c>
      <c r="E7" s="2" t="s">
        <v>34</v>
      </c>
      <c r="F7" s="4">
        <v>44196</v>
      </c>
      <c r="G7" s="3">
        <v>0</v>
      </c>
      <c r="H7" s="1">
        <v>17</v>
      </c>
    </row>
    <row r="8" spans="2:8" x14ac:dyDescent="0.35">
      <c r="B8" s="2" t="s">
        <v>97</v>
      </c>
      <c r="C8" s="2" t="s">
        <v>31</v>
      </c>
      <c r="D8" s="3">
        <v>60</v>
      </c>
      <c r="E8" s="2" t="s">
        <v>34</v>
      </c>
      <c r="F8" s="4">
        <v>44926</v>
      </c>
      <c r="G8" s="3">
        <v>0</v>
      </c>
      <c r="H8" s="1">
        <v>2</v>
      </c>
    </row>
    <row r="9" spans="2:8" x14ac:dyDescent="0.35">
      <c r="B9" s="2" t="s">
        <v>98</v>
      </c>
      <c r="C9" s="2" t="s">
        <v>30</v>
      </c>
      <c r="D9" s="3">
        <v>40</v>
      </c>
      <c r="E9" s="2" t="s">
        <v>34</v>
      </c>
      <c r="F9" s="4">
        <v>44561</v>
      </c>
      <c r="G9" s="3">
        <v>0</v>
      </c>
      <c r="H9" s="1">
        <v>0</v>
      </c>
    </row>
    <row r="10" spans="2:8" x14ac:dyDescent="0.35">
      <c r="B10" s="2" t="s">
        <v>99</v>
      </c>
      <c r="C10" s="2" t="s">
        <v>30</v>
      </c>
      <c r="D10" s="3">
        <v>40</v>
      </c>
      <c r="E10" s="2" t="s">
        <v>34</v>
      </c>
      <c r="F10" s="4">
        <v>44196</v>
      </c>
      <c r="G10" s="3">
        <v>0</v>
      </c>
      <c r="H10" s="1">
        <v>24</v>
      </c>
    </row>
    <row r="11" spans="2:8" x14ac:dyDescent="0.35">
      <c r="B11" s="2" t="s">
        <v>100</v>
      </c>
      <c r="C11" s="2" t="s">
        <v>30</v>
      </c>
      <c r="D11" s="3">
        <v>40</v>
      </c>
      <c r="E11" s="2" t="s">
        <v>34</v>
      </c>
      <c r="F11" s="4">
        <v>44196</v>
      </c>
      <c r="G11" s="3">
        <v>0</v>
      </c>
      <c r="H11" s="1">
        <v>0</v>
      </c>
    </row>
    <row r="12" spans="2:8" x14ac:dyDescent="0.35">
      <c r="B12" s="2" t="s">
        <v>101</v>
      </c>
      <c r="C12" s="2" t="s">
        <v>161</v>
      </c>
      <c r="D12" s="3">
        <v>35</v>
      </c>
      <c r="E12" s="2" t="s">
        <v>37</v>
      </c>
      <c r="F12" s="4">
        <v>44196</v>
      </c>
      <c r="G12" s="3">
        <v>0</v>
      </c>
      <c r="H12" s="1">
        <v>0</v>
      </c>
    </row>
    <row r="13" spans="2:8" x14ac:dyDescent="0.35">
      <c r="B13" s="2" t="s">
        <v>102</v>
      </c>
      <c r="C13" s="2" t="s">
        <v>161</v>
      </c>
      <c r="D13" s="3">
        <v>30</v>
      </c>
      <c r="E13" s="2" t="s">
        <v>37</v>
      </c>
      <c r="F13" s="4">
        <v>44196</v>
      </c>
      <c r="G13" s="3">
        <v>90</v>
      </c>
      <c r="H13" s="1">
        <v>37</v>
      </c>
    </row>
    <row r="14" spans="2:8" x14ac:dyDescent="0.35">
      <c r="B14" s="2" t="s">
        <v>103</v>
      </c>
      <c r="C14" s="2" t="s">
        <v>30</v>
      </c>
      <c r="D14" s="3">
        <v>52</v>
      </c>
      <c r="E14" s="2" t="s">
        <v>37</v>
      </c>
      <c r="F14" s="4">
        <v>44926</v>
      </c>
      <c r="G14" s="3">
        <v>0</v>
      </c>
      <c r="H14" s="1">
        <v>23</v>
      </c>
    </row>
    <row r="15" spans="2:8" x14ac:dyDescent="0.35">
      <c r="B15" s="2" t="s">
        <v>104</v>
      </c>
      <c r="C15" s="2" t="s">
        <v>161</v>
      </c>
      <c r="D15" s="3">
        <v>35</v>
      </c>
      <c r="E15" s="2" t="s">
        <v>38</v>
      </c>
      <c r="F15" s="4">
        <v>44196</v>
      </c>
      <c r="G15" s="3">
        <v>0</v>
      </c>
      <c r="H15" s="1">
        <v>23</v>
      </c>
    </row>
    <row r="16" spans="2:8" x14ac:dyDescent="0.35">
      <c r="B16" s="2" t="s">
        <v>105</v>
      </c>
      <c r="C16" s="2" t="s">
        <v>162</v>
      </c>
      <c r="D16" s="3">
        <v>90</v>
      </c>
      <c r="E16" s="2" t="s">
        <v>40</v>
      </c>
      <c r="F16" s="4">
        <v>44561</v>
      </c>
      <c r="G16" s="3">
        <v>5</v>
      </c>
      <c r="H16" s="3">
        <v>104</v>
      </c>
    </row>
    <row r="17" spans="2:8" x14ac:dyDescent="0.35">
      <c r="B17" s="2" t="s">
        <v>106</v>
      </c>
      <c r="C17" s="2" t="s">
        <v>30</v>
      </c>
      <c r="D17" s="3">
        <v>48</v>
      </c>
      <c r="E17" s="2" t="s">
        <v>36</v>
      </c>
      <c r="F17" s="4">
        <v>44926</v>
      </c>
      <c r="G17" s="3">
        <v>0</v>
      </c>
      <c r="H17" s="1">
        <v>16</v>
      </c>
    </row>
    <row r="18" spans="2:8" x14ac:dyDescent="0.35">
      <c r="B18" s="2" t="s">
        <v>107</v>
      </c>
      <c r="C18" s="2" t="s">
        <v>30</v>
      </c>
      <c r="D18" s="3">
        <v>48</v>
      </c>
      <c r="E18" s="2" t="s">
        <v>37</v>
      </c>
      <c r="F18" s="4">
        <v>44561</v>
      </c>
      <c r="G18" s="3">
        <v>0</v>
      </c>
      <c r="H18" s="1">
        <v>0</v>
      </c>
    </row>
    <row r="19" spans="2:8" x14ac:dyDescent="0.35">
      <c r="B19" s="2" t="s">
        <v>108</v>
      </c>
      <c r="C19" s="2" t="s">
        <v>30</v>
      </c>
      <c r="D19" s="3">
        <v>48</v>
      </c>
      <c r="E19" s="2" t="s">
        <v>39</v>
      </c>
      <c r="F19" s="4">
        <v>44926</v>
      </c>
      <c r="G19" s="3">
        <v>0</v>
      </c>
      <c r="H19" s="1">
        <v>12</v>
      </c>
    </row>
    <row r="20" spans="2:8" x14ac:dyDescent="0.35">
      <c r="B20" s="2" t="s">
        <v>109</v>
      </c>
      <c r="C20" s="2" t="s">
        <v>30</v>
      </c>
      <c r="D20" s="3">
        <v>48</v>
      </c>
      <c r="E20" s="2" t="s">
        <v>36</v>
      </c>
      <c r="F20" s="4">
        <v>44196</v>
      </c>
      <c r="G20" s="3">
        <v>0</v>
      </c>
      <c r="H20" s="1">
        <v>9</v>
      </c>
    </row>
    <row r="21" spans="2:8" x14ac:dyDescent="0.35">
      <c r="B21" s="2" t="s">
        <v>110</v>
      </c>
      <c r="C21" s="2" t="s">
        <v>161</v>
      </c>
      <c r="D21" s="3">
        <v>30</v>
      </c>
      <c r="E21" s="2" t="s">
        <v>36</v>
      </c>
      <c r="F21" s="4">
        <v>44926</v>
      </c>
      <c r="G21" s="3">
        <v>0</v>
      </c>
      <c r="H21" s="1">
        <v>0</v>
      </c>
    </row>
    <row r="22" spans="2:8" x14ac:dyDescent="0.35">
      <c r="B22" s="2" t="s">
        <v>111</v>
      </c>
      <c r="C22" s="2" t="s">
        <v>162</v>
      </c>
      <c r="D22" s="3">
        <v>90</v>
      </c>
      <c r="E22" s="2" t="s">
        <v>35</v>
      </c>
      <c r="F22" s="4">
        <v>44196</v>
      </c>
      <c r="G22" s="3">
        <v>12</v>
      </c>
      <c r="H22" s="3">
        <v>18</v>
      </c>
    </row>
    <row r="23" spans="2:8" x14ac:dyDescent="0.35">
      <c r="B23" s="2" t="s">
        <v>112</v>
      </c>
      <c r="C23" s="2" t="s">
        <v>161</v>
      </c>
      <c r="D23" s="3">
        <v>40</v>
      </c>
      <c r="E23" s="2" t="s">
        <v>37</v>
      </c>
      <c r="F23" s="4">
        <v>44196</v>
      </c>
      <c r="G23" s="3">
        <v>0</v>
      </c>
      <c r="H23" s="1">
        <v>19</v>
      </c>
    </row>
    <row r="24" spans="2:8" x14ac:dyDescent="0.35">
      <c r="B24" s="2" t="s">
        <v>113</v>
      </c>
      <c r="C24" s="2" t="s">
        <v>161</v>
      </c>
      <c r="D24" s="3">
        <v>42</v>
      </c>
      <c r="E24" s="2" t="s">
        <v>40</v>
      </c>
      <c r="F24" s="4">
        <v>44196</v>
      </c>
      <c r="G24" s="3">
        <v>0</v>
      </c>
      <c r="H24" s="1">
        <v>12</v>
      </c>
    </row>
    <row r="25" spans="2:8" x14ac:dyDescent="0.35">
      <c r="B25" s="2" t="s">
        <v>114</v>
      </c>
      <c r="C25" s="2" t="s">
        <v>161</v>
      </c>
      <c r="D25" s="3">
        <v>38</v>
      </c>
      <c r="E25" s="2" t="s">
        <v>34</v>
      </c>
      <c r="F25" s="4">
        <v>44926</v>
      </c>
      <c r="G25" s="3">
        <v>0</v>
      </c>
      <c r="H25" s="1">
        <v>8</v>
      </c>
    </row>
    <row r="26" spans="2:8" x14ac:dyDescent="0.35">
      <c r="B26" s="2" t="s">
        <v>115</v>
      </c>
      <c r="C26" s="2" t="s">
        <v>163</v>
      </c>
      <c r="D26" s="3">
        <v>28</v>
      </c>
      <c r="E26" s="2" t="s">
        <v>34</v>
      </c>
      <c r="F26" s="4">
        <v>44926</v>
      </c>
      <c r="G26" s="3">
        <v>0</v>
      </c>
      <c r="H26" s="1">
        <v>0</v>
      </c>
    </row>
    <row r="27" spans="2:8" x14ac:dyDescent="0.35">
      <c r="B27" s="2" t="s">
        <v>116</v>
      </c>
      <c r="C27" s="2" t="s">
        <v>163</v>
      </c>
      <c r="D27" s="3">
        <v>25</v>
      </c>
      <c r="E27" s="2" t="s">
        <v>36</v>
      </c>
      <c r="F27" s="4">
        <v>44561</v>
      </c>
      <c r="G27" s="3">
        <v>0</v>
      </c>
      <c r="H27" s="1">
        <v>0</v>
      </c>
    </row>
    <row r="28" spans="2:8" x14ac:dyDescent="0.35">
      <c r="B28" s="2" t="s">
        <v>117</v>
      </c>
      <c r="C28" s="2" t="s">
        <v>30</v>
      </c>
      <c r="D28" s="3">
        <v>52</v>
      </c>
      <c r="E28" s="2" t="s">
        <v>40</v>
      </c>
      <c r="F28" s="4">
        <v>44926</v>
      </c>
      <c r="G28" s="3">
        <v>0</v>
      </c>
      <c r="H28" s="1">
        <v>23</v>
      </c>
    </row>
    <row r="29" spans="2:8" x14ac:dyDescent="0.35">
      <c r="B29" s="2" t="s">
        <v>118</v>
      </c>
      <c r="C29" s="2" t="s">
        <v>30</v>
      </c>
      <c r="D29" s="3">
        <v>48</v>
      </c>
      <c r="E29" s="2" t="s">
        <v>40</v>
      </c>
      <c r="F29" s="4">
        <v>44561</v>
      </c>
      <c r="G29" s="3">
        <v>0</v>
      </c>
      <c r="H29" s="1">
        <v>23</v>
      </c>
    </row>
    <row r="30" spans="2:8" x14ac:dyDescent="0.35">
      <c r="B30" s="2" t="s">
        <v>119</v>
      </c>
      <c r="C30" s="2" t="s">
        <v>161</v>
      </c>
      <c r="D30" s="3">
        <v>60</v>
      </c>
      <c r="E30" s="2" t="s">
        <v>37</v>
      </c>
      <c r="F30" s="4">
        <v>44561</v>
      </c>
      <c r="G30" s="3">
        <v>0</v>
      </c>
      <c r="H30" s="1">
        <v>21</v>
      </c>
    </row>
    <row r="31" spans="2:8" x14ac:dyDescent="0.35">
      <c r="B31" s="2" t="s">
        <v>120</v>
      </c>
      <c r="C31" s="2" t="s">
        <v>161</v>
      </c>
      <c r="D31" s="3">
        <v>35</v>
      </c>
      <c r="E31" s="2" t="s">
        <v>34</v>
      </c>
      <c r="F31" s="4">
        <v>44561</v>
      </c>
      <c r="G31" s="3">
        <v>17</v>
      </c>
      <c r="H31" s="1">
        <v>11</v>
      </c>
    </row>
    <row r="32" spans="2:8" x14ac:dyDescent="0.35">
      <c r="B32" s="2" t="s">
        <v>121</v>
      </c>
      <c r="C32" s="2" t="s">
        <v>163</v>
      </c>
      <c r="D32" s="3">
        <v>25</v>
      </c>
      <c r="E32" s="2" t="s">
        <v>34</v>
      </c>
      <c r="F32" s="4">
        <v>44926</v>
      </c>
      <c r="G32" s="3">
        <v>19</v>
      </c>
      <c r="H32" s="1">
        <v>0</v>
      </c>
    </row>
    <row r="33" spans="2:8" x14ac:dyDescent="0.35">
      <c r="B33" s="2" t="s">
        <v>122</v>
      </c>
      <c r="C33" s="2" t="s">
        <v>30</v>
      </c>
      <c r="D33" s="3">
        <v>48</v>
      </c>
      <c r="E33" s="2" t="s">
        <v>34</v>
      </c>
      <c r="F33" s="4">
        <v>44926</v>
      </c>
      <c r="G33" s="3">
        <v>0</v>
      </c>
      <c r="H33" s="1">
        <v>49</v>
      </c>
    </row>
    <row r="34" spans="2:8" x14ac:dyDescent="0.35">
      <c r="B34" s="2" t="s">
        <v>123</v>
      </c>
      <c r="C34" s="2" t="s">
        <v>30</v>
      </c>
      <c r="D34" s="3">
        <v>52</v>
      </c>
      <c r="E34" s="2" t="s">
        <v>34</v>
      </c>
      <c r="F34" s="4">
        <v>44196</v>
      </c>
      <c r="G34" s="3">
        <v>0</v>
      </c>
      <c r="H34" s="1">
        <v>9</v>
      </c>
    </row>
    <row r="35" spans="2:8" x14ac:dyDescent="0.35">
      <c r="B35" s="2" t="s">
        <v>124</v>
      </c>
      <c r="C35" s="2" t="s">
        <v>161</v>
      </c>
      <c r="D35" s="3">
        <v>60</v>
      </c>
      <c r="E35" s="2" t="s">
        <v>34</v>
      </c>
      <c r="F35" s="4">
        <v>44196</v>
      </c>
      <c r="G35" s="3">
        <v>0</v>
      </c>
      <c r="H35" s="1">
        <v>16</v>
      </c>
    </row>
    <row r="36" spans="2:8" x14ac:dyDescent="0.35">
      <c r="B36" s="2" t="s">
        <v>125</v>
      </c>
      <c r="C36" s="2" t="s">
        <v>162</v>
      </c>
      <c r="D36" s="3">
        <v>100</v>
      </c>
      <c r="E36" s="2" t="s">
        <v>39</v>
      </c>
      <c r="F36" s="4">
        <v>44196</v>
      </c>
      <c r="G36" s="3">
        <v>0</v>
      </c>
      <c r="H36" s="1">
        <v>0</v>
      </c>
    </row>
    <row r="37" spans="2:8" x14ac:dyDescent="0.35">
      <c r="B37" s="2" t="s">
        <v>126</v>
      </c>
      <c r="C37" s="2" t="s">
        <v>163</v>
      </c>
      <c r="D37" s="3">
        <v>34</v>
      </c>
      <c r="E37" s="2" t="s">
        <v>37</v>
      </c>
      <c r="F37" s="4">
        <v>44926</v>
      </c>
      <c r="G37" s="3">
        <v>36</v>
      </c>
      <c r="H37" s="1"/>
    </row>
    <row r="38" spans="2:8" x14ac:dyDescent="0.35">
      <c r="B38" s="2" t="s">
        <v>127</v>
      </c>
      <c r="C38" s="2" t="s">
        <v>30</v>
      </c>
      <c r="D38" s="3">
        <v>51</v>
      </c>
      <c r="E38" s="2" t="s">
        <v>37</v>
      </c>
      <c r="F38" s="4">
        <v>44561</v>
      </c>
      <c r="G38" s="3">
        <v>0</v>
      </c>
      <c r="H38" s="1">
        <v>12</v>
      </c>
    </row>
    <row r="39" spans="2:8" x14ac:dyDescent="0.35">
      <c r="B39" s="2" t="s">
        <v>128</v>
      </c>
      <c r="C39" s="2" t="s">
        <v>30</v>
      </c>
      <c r="D39" s="3">
        <v>48</v>
      </c>
      <c r="E39" s="2" t="s">
        <v>37</v>
      </c>
      <c r="F39" s="4">
        <v>44926</v>
      </c>
      <c r="G39" s="3">
        <v>0</v>
      </c>
      <c r="H39" s="1">
        <v>0</v>
      </c>
    </row>
    <row r="40" spans="2:8" x14ac:dyDescent="0.35">
      <c r="B40" s="2" t="s">
        <v>129</v>
      </c>
      <c r="C40" s="2" t="s">
        <v>161</v>
      </c>
      <c r="D40" s="3">
        <v>32</v>
      </c>
      <c r="E40" s="2" t="s">
        <v>38</v>
      </c>
      <c r="F40" s="4">
        <v>44926</v>
      </c>
      <c r="G40" s="3">
        <v>0</v>
      </c>
      <c r="H40" s="1">
        <v>23</v>
      </c>
    </row>
    <row r="41" spans="2:8" x14ac:dyDescent="0.35">
      <c r="B41" s="2" t="s">
        <v>130</v>
      </c>
      <c r="C41" s="2" t="s">
        <v>161</v>
      </c>
      <c r="D41" s="3">
        <v>48</v>
      </c>
      <c r="E41" s="2" t="s">
        <v>38</v>
      </c>
      <c r="F41" s="4">
        <v>44926</v>
      </c>
      <c r="G41" s="3">
        <v>0</v>
      </c>
      <c r="H41" s="1">
        <v>0</v>
      </c>
    </row>
    <row r="42" spans="2:8" x14ac:dyDescent="0.35">
      <c r="B42" s="2" t="s">
        <v>131</v>
      </c>
      <c r="C42" s="2" t="s">
        <v>30</v>
      </c>
      <c r="D42" s="3">
        <v>48</v>
      </c>
      <c r="E42" s="2" t="s">
        <v>36</v>
      </c>
      <c r="F42" s="4">
        <v>44561</v>
      </c>
      <c r="G42" s="3">
        <v>0</v>
      </c>
      <c r="H42" s="1">
        <v>0</v>
      </c>
    </row>
    <row r="43" spans="2:8" x14ac:dyDescent="0.35">
      <c r="B43" s="2" t="s">
        <v>132</v>
      </c>
      <c r="C43" s="2" t="s">
        <v>162</v>
      </c>
      <c r="D43" s="3">
        <v>90</v>
      </c>
      <c r="E43" s="2" t="s">
        <v>38</v>
      </c>
      <c r="F43" s="4">
        <v>44561</v>
      </c>
      <c r="G43" s="3">
        <v>12</v>
      </c>
      <c r="H43" s="1">
        <v>0</v>
      </c>
    </row>
    <row r="44" spans="2:8" x14ac:dyDescent="0.35">
      <c r="B44" s="2" t="s">
        <v>133</v>
      </c>
      <c r="C44" s="2" t="s">
        <v>161</v>
      </c>
      <c r="D44" s="3">
        <v>30</v>
      </c>
      <c r="E44" s="2" t="s">
        <v>39</v>
      </c>
      <c r="F44" s="4">
        <v>44926</v>
      </c>
      <c r="G44" s="3">
        <v>18</v>
      </c>
      <c r="H44" s="1">
        <v>0</v>
      </c>
    </row>
    <row r="45" spans="2:8" x14ac:dyDescent="0.35">
      <c r="B45" s="2" t="s">
        <v>134</v>
      </c>
      <c r="C45" s="2" t="s">
        <v>161</v>
      </c>
      <c r="D45" s="3">
        <v>23</v>
      </c>
      <c r="E45" s="2" t="s">
        <v>39</v>
      </c>
      <c r="F45" s="4">
        <v>44561</v>
      </c>
      <c r="G45" s="3">
        <v>0</v>
      </c>
      <c r="H45" s="1">
        <v>23</v>
      </c>
    </row>
    <row r="46" spans="2:8" x14ac:dyDescent="0.35">
      <c r="B46" s="2" t="s">
        <v>135</v>
      </c>
      <c r="C46" s="2" t="s">
        <v>161</v>
      </c>
      <c r="D46" s="3">
        <v>44</v>
      </c>
      <c r="E46" s="2" t="s">
        <v>39</v>
      </c>
      <c r="F46" s="4">
        <v>44196</v>
      </c>
      <c r="G46" s="3">
        <v>0</v>
      </c>
      <c r="H46" s="1">
        <v>0</v>
      </c>
    </row>
    <row r="47" spans="2:8" x14ac:dyDescent="0.35">
      <c r="B47" s="2" t="s">
        <v>136</v>
      </c>
      <c r="C47" s="2" t="s">
        <v>161</v>
      </c>
      <c r="D47" s="3">
        <v>32</v>
      </c>
      <c r="E47" s="2" t="s">
        <v>36</v>
      </c>
      <c r="F47" s="4">
        <v>44926</v>
      </c>
      <c r="G47" s="3">
        <v>0</v>
      </c>
      <c r="H47" s="1">
        <v>0</v>
      </c>
    </row>
    <row r="48" spans="2:8" x14ac:dyDescent="0.35">
      <c r="B48" s="2" t="s">
        <v>137</v>
      </c>
      <c r="C48" s="2" t="s">
        <v>162</v>
      </c>
      <c r="D48" s="3">
        <v>90</v>
      </c>
      <c r="E48" s="2" t="s">
        <v>38</v>
      </c>
      <c r="F48" s="4">
        <v>44561</v>
      </c>
      <c r="G48" s="3">
        <v>0</v>
      </c>
      <c r="H48" s="1">
        <v>0</v>
      </c>
    </row>
    <row r="49" spans="2:8" x14ac:dyDescent="0.35">
      <c r="B49" s="2" t="s">
        <v>138</v>
      </c>
      <c r="C49" s="2" t="s">
        <v>161</v>
      </c>
      <c r="D49" s="3">
        <v>28</v>
      </c>
      <c r="E49" s="2" t="s">
        <v>36</v>
      </c>
      <c r="F49" s="4">
        <v>44561</v>
      </c>
      <c r="G49" s="3">
        <v>0</v>
      </c>
      <c r="H49" s="1">
        <v>0</v>
      </c>
    </row>
    <row r="50" spans="2:8" x14ac:dyDescent="0.35">
      <c r="B50" s="2" t="s">
        <v>139</v>
      </c>
      <c r="C50" s="2" t="s">
        <v>30</v>
      </c>
      <c r="D50" s="3">
        <v>41</v>
      </c>
      <c r="E50" s="2" t="s">
        <v>39</v>
      </c>
      <c r="F50" s="4">
        <v>44926</v>
      </c>
      <c r="G50" s="3">
        <v>0</v>
      </c>
      <c r="H50" s="1">
        <v>0</v>
      </c>
    </row>
    <row r="51" spans="2:8" x14ac:dyDescent="0.35">
      <c r="B51" s="2" t="s">
        <v>140</v>
      </c>
      <c r="C51" s="2" t="s">
        <v>162</v>
      </c>
      <c r="D51" s="3">
        <v>85</v>
      </c>
      <c r="E51" s="2" t="s">
        <v>37</v>
      </c>
      <c r="F51" s="4">
        <v>44561</v>
      </c>
      <c r="G51" s="3">
        <v>0</v>
      </c>
      <c r="H51" s="1">
        <v>49</v>
      </c>
    </row>
    <row r="52" spans="2:8" x14ac:dyDescent="0.35">
      <c r="B52" s="2" t="s">
        <v>141</v>
      </c>
      <c r="C52" s="2" t="s">
        <v>161</v>
      </c>
      <c r="D52" s="3">
        <v>65</v>
      </c>
      <c r="E52" s="2" t="s">
        <v>37</v>
      </c>
      <c r="F52" s="4">
        <v>44926</v>
      </c>
      <c r="G52" s="3">
        <v>37</v>
      </c>
      <c r="H52" s="1">
        <v>0</v>
      </c>
    </row>
    <row r="53" spans="2:8" x14ac:dyDescent="0.35">
      <c r="B53" s="2" t="s">
        <v>142</v>
      </c>
      <c r="C53" s="2" t="s">
        <v>30</v>
      </c>
      <c r="D53" s="3">
        <v>48</v>
      </c>
      <c r="E53" s="2" t="s">
        <v>37</v>
      </c>
      <c r="F53" s="4">
        <v>44196</v>
      </c>
      <c r="G53" s="3">
        <v>0</v>
      </c>
      <c r="H53" s="1">
        <v>0</v>
      </c>
    </row>
    <row r="54" spans="2:8" x14ac:dyDescent="0.35">
      <c r="B54" s="2" t="s">
        <v>143</v>
      </c>
      <c r="C54" s="2" t="s">
        <v>161</v>
      </c>
      <c r="D54" s="3">
        <v>34</v>
      </c>
      <c r="E54" s="2" t="s">
        <v>37</v>
      </c>
      <c r="F54" s="4">
        <v>44926</v>
      </c>
      <c r="G54" s="3">
        <v>21</v>
      </c>
      <c r="H54" s="1">
        <v>0</v>
      </c>
    </row>
    <row r="55" spans="2:8" x14ac:dyDescent="0.35">
      <c r="B55" s="2" t="s">
        <v>144</v>
      </c>
      <c r="C55" s="2" t="s">
        <v>161</v>
      </c>
      <c r="D55" s="3">
        <v>34</v>
      </c>
      <c r="E55" s="2" t="s">
        <v>37</v>
      </c>
      <c r="F55" s="4">
        <v>44561</v>
      </c>
      <c r="G55" s="3">
        <v>0</v>
      </c>
      <c r="H55" s="1">
        <v>12</v>
      </c>
    </row>
    <row r="56" spans="2:8" x14ac:dyDescent="0.35">
      <c r="B56" s="2" t="s">
        <v>145</v>
      </c>
      <c r="C56" s="2" t="s">
        <v>161</v>
      </c>
      <c r="D56" s="3">
        <v>51</v>
      </c>
      <c r="E56" s="2" t="s">
        <v>37</v>
      </c>
      <c r="F56" s="4">
        <v>44926</v>
      </c>
      <c r="G56" s="3">
        <v>0</v>
      </c>
      <c r="H56" s="1">
        <v>19</v>
      </c>
    </row>
    <row r="57" spans="2:8" x14ac:dyDescent="0.35">
      <c r="B57" s="2" t="s">
        <v>146</v>
      </c>
      <c r="C57" s="2" t="s">
        <v>161</v>
      </c>
      <c r="D57" s="3">
        <v>31</v>
      </c>
      <c r="E57" s="2" t="s">
        <v>35</v>
      </c>
      <c r="F57" s="4">
        <v>44196</v>
      </c>
      <c r="G57" s="3">
        <v>0</v>
      </c>
      <c r="H57" s="1">
        <v>0</v>
      </c>
    </row>
    <row r="58" spans="2:8" x14ac:dyDescent="0.35">
      <c r="B58" s="2" t="s">
        <v>147</v>
      </c>
      <c r="C58" s="2" t="s">
        <v>30</v>
      </c>
      <c r="D58" s="3">
        <v>48</v>
      </c>
      <c r="E58" s="2" t="s">
        <v>35</v>
      </c>
      <c r="F58" s="4">
        <v>44196</v>
      </c>
      <c r="G58" s="3">
        <v>0</v>
      </c>
      <c r="H58" s="1">
        <v>23</v>
      </c>
    </row>
    <row r="59" spans="2:8" x14ac:dyDescent="0.35">
      <c r="B59" s="2" t="s">
        <v>148</v>
      </c>
      <c r="C59" s="2" t="s">
        <v>161</v>
      </c>
      <c r="D59" s="3">
        <v>45</v>
      </c>
      <c r="E59" s="2" t="s">
        <v>35</v>
      </c>
      <c r="F59" s="4">
        <v>44561</v>
      </c>
      <c r="G59" s="3">
        <v>0</v>
      </c>
      <c r="H59" s="1">
        <v>4</v>
      </c>
    </row>
    <row r="60" spans="2:8" x14ac:dyDescent="0.35">
      <c r="B60" s="2" t="s">
        <v>149</v>
      </c>
      <c r="C60" s="2" t="s">
        <v>162</v>
      </c>
      <c r="D60" s="3">
        <v>110</v>
      </c>
      <c r="E60" s="2" t="s">
        <v>37</v>
      </c>
      <c r="F60" s="4">
        <v>44196</v>
      </c>
      <c r="G60" s="3">
        <v>0</v>
      </c>
      <c r="H60" s="1">
        <v>12</v>
      </c>
    </row>
    <row r="61" spans="2:8" x14ac:dyDescent="0.35">
      <c r="B61" s="2" t="s">
        <v>150</v>
      </c>
      <c r="C61" s="2" t="s">
        <v>161</v>
      </c>
      <c r="D61" s="3">
        <v>45</v>
      </c>
      <c r="E61" s="2" t="s">
        <v>37</v>
      </c>
      <c r="F61" s="4">
        <v>44196</v>
      </c>
      <c r="G61" s="3">
        <v>0</v>
      </c>
      <c r="H61" s="1">
        <v>6</v>
      </c>
    </row>
    <row r="62" spans="2:8" x14ac:dyDescent="0.35">
      <c r="B62" s="2" t="s">
        <v>151</v>
      </c>
      <c r="C62" s="2" t="s">
        <v>162</v>
      </c>
      <c r="D62" s="3">
        <v>95</v>
      </c>
      <c r="E62" s="2" t="s">
        <v>37</v>
      </c>
      <c r="F62" s="4">
        <v>44926</v>
      </c>
      <c r="G62" s="3">
        <v>15</v>
      </c>
      <c r="H62" s="1">
        <v>0</v>
      </c>
    </row>
    <row r="63" spans="2:8" x14ac:dyDescent="0.35">
      <c r="B63" s="2" t="s">
        <v>152</v>
      </c>
      <c r="C63" s="2" t="s">
        <v>161</v>
      </c>
      <c r="D63" s="3">
        <v>55</v>
      </c>
      <c r="E63" s="2" t="s">
        <v>35</v>
      </c>
      <c r="F63" s="4">
        <v>44196</v>
      </c>
      <c r="G63" s="3">
        <v>0</v>
      </c>
      <c r="H63" s="1">
        <v>20</v>
      </c>
    </row>
    <row r="64" spans="2:8" x14ac:dyDescent="0.35">
      <c r="B64" s="2" t="s">
        <v>153</v>
      </c>
      <c r="C64" s="2" t="s">
        <v>163</v>
      </c>
      <c r="D64" s="3">
        <v>30</v>
      </c>
      <c r="E64" s="2" t="s">
        <v>35</v>
      </c>
      <c r="F64" s="4">
        <v>44196</v>
      </c>
      <c r="G64" s="3">
        <v>29</v>
      </c>
      <c r="H64" s="1">
        <v>0</v>
      </c>
    </row>
    <row r="65" spans="2:8" x14ac:dyDescent="0.35">
      <c r="B65" s="2" t="s">
        <v>154</v>
      </c>
      <c r="C65" s="2" t="s">
        <v>163</v>
      </c>
      <c r="D65" s="3">
        <v>20</v>
      </c>
      <c r="E65" s="2" t="s">
        <v>40</v>
      </c>
      <c r="F65" s="4">
        <v>44196</v>
      </c>
      <c r="G65" s="3">
        <v>0</v>
      </c>
      <c r="H65" s="1">
        <v>0</v>
      </c>
    </row>
    <row r="66" spans="2:8" x14ac:dyDescent="0.35">
      <c r="B66" s="2" t="s">
        <v>155</v>
      </c>
      <c r="C66" s="2" t="s">
        <v>162</v>
      </c>
      <c r="D66" s="3">
        <v>85</v>
      </c>
      <c r="E66" s="2" t="s">
        <v>37</v>
      </c>
      <c r="F66" s="4">
        <v>44926</v>
      </c>
      <c r="G66" s="3">
        <v>0</v>
      </c>
      <c r="H66" s="3">
        <v>0</v>
      </c>
    </row>
    <row r="67" spans="2:8" x14ac:dyDescent="0.35">
      <c r="B67" s="2" t="s">
        <v>156</v>
      </c>
      <c r="C67" s="2" t="s">
        <v>162</v>
      </c>
      <c r="D67" s="3">
        <v>90</v>
      </c>
      <c r="E67" s="2" t="s">
        <v>34</v>
      </c>
      <c r="F67" s="4">
        <v>44926</v>
      </c>
      <c r="G67" s="3">
        <v>0</v>
      </c>
      <c r="H67" s="1">
        <v>12</v>
      </c>
    </row>
    <row r="68" spans="2:8" x14ac:dyDescent="0.35">
      <c r="B68" s="2" t="s">
        <v>157</v>
      </c>
      <c r="C68" s="2" t="s">
        <v>161</v>
      </c>
      <c r="D68" s="3">
        <v>48</v>
      </c>
      <c r="E68" s="2" t="s">
        <v>40</v>
      </c>
      <c r="F68" s="4">
        <v>44926</v>
      </c>
      <c r="G68" s="3">
        <v>0</v>
      </c>
      <c r="H68" s="1">
        <v>9</v>
      </c>
    </row>
    <row r="69" spans="2:8" x14ac:dyDescent="0.35">
      <c r="B69" s="2" t="s">
        <v>158</v>
      </c>
      <c r="C69" s="2" t="s">
        <v>161</v>
      </c>
      <c r="D69" s="3">
        <v>48</v>
      </c>
      <c r="E69" s="2" t="s">
        <v>40</v>
      </c>
      <c r="F69" s="4">
        <v>44561</v>
      </c>
      <c r="G69" s="3">
        <v>0</v>
      </c>
      <c r="H69" s="1">
        <v>13</v>
      </c>
    </row>
    <row r="70" spans="2:8" x14ac:dyDescent="0.35">
      <c r="B70" s="2" t="s">
        <v>159</v>
      </c>
      <c r="C70" s="2" t="s">
        <v>161</v>
      </c>
      <c r="D70" s="3">
        <v>52</v>
      </c>
      <c r="E70" s="2" t="s">
        <v>34</v>
      </c>
      <c r="F70" s="4">
        <v>44926</v>
      </c>
      <c r="G70" s="3">
        <v>0</v>
      </c>
      <c r="H70" s="1">
        <v>0</v>
      </c>
    </row>
    <row r="71" spans="2:8" x14ac:dyDescent="0.35">
      <c r="B71" s="2" t="s">
        <v>160</v>
      </c>
      <c r="C71" s="2" t="s">
        <v>163</v>
      </c>
      <c r="D71" s="3">
        <v>32</v>
      </c>
      <c r="E71" s="2" t="s">
        <v>37</v>
      </c>
      <c r="F71" s="4">
        <v>44196</v>
      </c>
      <c r="G71" s="3">
        <v>0</v>
      </c>
      <c r="H71" s="1">
        <v>0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F17"/>
  <sheetViews>
    <sheetView showGridLines="0" topLeftCell="A29" zoomScale="70" zoomScaleNormal="70" workbookViewId="0">
      <selection activeCell="F22" sqref="F22"/>
    </sheetView>
  </sheetViews>
  <sheetFormatPr defaultColWidth="9.08984375" defaultRowHeight="14.5" x14ac:dyDescent="0.35"/>
  <cols>
    <col min="2" max="3" width="16.6328125" bestFit="1" customWidth="1"/>
    <col min="4" max="4" width="39" bestFit="1" customWidth="1"/>
    <col min="5" max="5" width="40.6328125" bestFit="1" customWidth="1"/>
    <col min="6" max="6" width="13.08984375" customWidth="1"/>
  </cols>
  <sheetData>
    <row r="3" spans="2:6" ht="27" customHeight="1" x14ac:dyDescent="0.35">
      <c r="B3" s="8" t="s">
        <v>164</v>
      </c>
      <c r="C3" s="9" t="s">
        <v>83</v>
      </c>
      <c r="D3" s="9" t="s">
        <v>165</v>
      </c>
      <c r="E3" s="9" t="s">
        <v>166</v>
      </c>
    </row>
    <row r="4" spans="2:6" x14ac:dyDescent="0.35">
      <c r="B4" s="6" t="s">
        <v>30</v>
      </c>
      <c r="C4" s="10">
        <v>928</v>
      </c>
      <c r="D4" s="10">
        <v>0</v>
      </c>
      <c r="E4" s="10">
        <v>20</v>
      </c>
    </row>
    <row r="5" spans="2:6" x14ac:dyDescent="0.35">
      <c r="B5" s="6" t="s">
        <v>162</v>
      </c>
      <c r="C5" s="10">
        <v>1005</v>
      </c>
      <c r="D5" s="10">
        <v>52</v>
      </c>
      <c r="E5" s="10">
        <v>11</v>
      </c>
    </row>
    <row r="6" spans="2:6" x14ac:dyDescent="0.35">
      <c r="B6" s="6" t="s">
        <v>163</v>
      </c>
      <c r="C6" s="10">
        <v>219</v>
      </c>
      <c r="D6" s="10">
        <v>84</v>
      </c>
      <c r="E6" s="10">
        <v>7</v>
      </c>
    </row>
    <row r="7" spans="2:6" x14ac:dyDescent="0.35">
      <c r="B7" s="6" t="s">
        <v>161</v>
      </c>
      <c r="C7" s="10">
        <v>1297</v>
      </c>
      <c r="D7" s="10">
        <v>198</v>
      </c>
      <c r="E7" s="10">
        <v>31</v>
      </c>
    </row>
    <row r="8" spans="2:6" x14ac:dyDescent="0.35">
      <c r="B8" s="6" t="s">
        <v>82</v>
      </c>
      <c r="C8" s="10">
        <v>3449</v>
      </c>
      <c r="D8" s="10">
        <v>334</v>
      </c>
      <c r="E8" s="10">
        <v>69</v>
      </c>
    </row>
    <row r="11" spans="2:6" ht="15" thickBot="1" x14ac:dyDescent="0.4"/>
    <row r="12" spans="2:6" ht="15" thickBot="1" x14ac:dyDescent="0.4">
      <c r="B12" s="19" t="s">
        <v>167</v>
      </c>
      <c r="C12" s="19" t="s">
        <v>168</v>
      </c>
      <c r="D12" s="19" t="s">
        <v>169</v>
      </c>
      <c r="E12" s="20" t="s">
        <v>170</v>
      </c>
      <c r="F12" s="21" t="s">
        <v>84</v>
      </c>
    </row>
    <row r="13" spans="2:6" x14ac:dyDescent="0.35">
      <c r="B13" s="18" t="s">
        <v>30</v>
      </c>
      <c r="C13" s="14">
        <v>928</v>
      </c>
      <c r="D13" s="14">
        <v>0</v>
      </c>
      <c r="E13" s="13">
        <v>20</v>
      </c>
      <c r="F13" s="17">
        <f>SUM(C13:E13)</f>
        <v>948</v>
      </c>
    </row>
    <row r="14" spans="2:6" x14ac:dyDescent="0.35">
      <c r="B14" s="18" t="s">
        <v>162</v>
      </c>
      <c r="C14" s="14">
        <v>1005</v>
      </c>
      <c r="D14" s="14">
        <v>52</v>
      </c>
      <c r="E14" s="13">
        <v>11</v>
      </c>
      <c r="F14" s="17">
        <f t="shared" ref="F14:F17" si="0">SUM(C14:E14)</f>
        <v>1068</v>
      </c>
    </row>
    <row r="15" spans="2:6" x14ac:dyDescent="0.35">
      <c r="B15" s="18" t="s">
        <v>163</v>
      </c>
      <c r="C15" s="14">
        <v>219</v>
      </c>
      <c r="D15" s="14">
        <v>84</v>
      </c>
      <c r="E15" s="13">
        <v>7</v>
      </c>
      <c r="F15" s="17">
        <f t="shared" si="0"/>
        <v>310</v>
      </c>
    </row>
    <row r="16" spans="2:6" ht="15" thickBot="1" x14ac:dyDescent="0.4">
      <c r="B16" s="18" t="s">
        <v>161</v>
      </c>
      <c r="C16" s="14">
        <v>1297</v>
      </c>
      <c r="D16" s="14">
        <v>198</v>
      </c>
      <c r="E16" s="13">
        <v>31</v>
      </c>
      <c r="F16" s="17">
        <f t="shared" si="0"/>
        <v>1526</v>
      </c>
    </row>
    <row r="17" spans="2:6" ht="15" thickBot="1" x14ac:dyDescent="0.4">
      <c r="B17" s="21" t="s">
        <v>82</v>
      </c>
      <c r="C17" s="16">
        <v>3449</v>
      </c>
      <c r="D17" s="16">
        <v>334</v>
      </c>
      <c r="E17" s="15">
        <v>69</v>
      </c>
      <c r="F17" s="16">
        <f t="shared" si="0"/>
        <v>3852</v>
      </c>
    </row>
  </sheetData>
  <pageMargins left="0.7" right="0.7" top="0.75" bottom="0.75" header="0.3" footer="0.3"/>
  <pageSetup paperSize="9" orientation="portrait" r:id="rId2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3:F23"/>
  <sheetViews>
    <sheetView showGridLines="0" topLeftCell="A20" zoomScale="70" zoomScaleNormal="70" workbookViewId="0">
      <selection activeCell="F15" sqref="F15"/>
    </sheetView>
  </sheetViews>
  <sheetFormatPr defaultColWidth="11.54296875" defaultRowHeight="14.5" x14ac:dyDescent="0.35"/>
  <cols>
    <col min="2" max="2" width="17.54296875" bestFit="1" customWidth="1"/>
    <col min="3" max="3" width="19.6328125" bestFit="1" customWidth="1"/>
    <col min="4" max="4" width="32" customWidth="1"/>
    <col min="5" max="5" width="32.36328125" customWidth="1"/>
    <col min="6" max="6" width="13" bestFit="1" customWidth="1"/>
  </cols>
  <sheetData>
    <row r="3" spans="2:6" ht="30" customHeight="1" x14ac:dyDescent="0.35">
      <c r="B3" s="5" t="s">
        <v>164</v>
      </c>
      <c r="C3" s="9" t="s">
        <v>83</v>
      </c>
      <c r="D3" s="9" t="s">
        <v>171</v>
      </c>
      <c r="E3" s="9" t="s">
        <v>166</v>
      </c>
    </row>
    <row r="4" spans="2:6" x14ac:dyDescent="0.35">
      <c r="B4" s="6" t="s">
        <v>40</v>
      </c>
      <c r="C4" s="10">
        <v>428</v>
      </c>
      <c r="D4" s="10">
        <v>13</v>
      </c>
      <c r="E4" s="10">
        <v>8</v>
      </c>
    </row>
    <row r="5" spans="2:6" x14ac:dyDescent="0.35">
      <c r="B5" s="6" t="s">
        <v>35</v>
      </c>
      <c r="C5" s="10">
        <v>351</v>
      </c>
      <c r="D5" s="10">
        <v>41</v>
      </c>
      <c r="E5" s="10">
        <v>7</v>
      </c>
    </row>
    <row r="6" spans="2:6" x14ac:dyDescent="0.35">
      <c r="B6" s="6" t="s">
        <v>39</v>
      </c>
      <c r="C6" s="10">
        <v>286</v>
      </c>
      <c r="D6" s="10">
        <v>18</v>
      </c>
      <c r="E6" s="10">
        <v>6</v>
      </c>
    </row>
    <row r="7" spans="2:6" x14ac:dyDescent="0.35">
      <c r="B7" s="6" t="s">
        <v>36</v>
      </c>
      <c r="C7" s="10">
        <v>284</v>
      </c>
      <c r="D7" s="10">
        <v>0</v>
      </c>
      <c r="E7" s="10">
        <v>8</v>
      </c>
    </row>
    <row r="8" spans="2:6" x14ac:dyDescent="0.35">
      <c r="B8" s="6" t="s">
        <v>38</v>
      </c>
      <c r="C8" s="10">
        <v>295</v>
      </c>
      <c r="D8" s="10">
        <v>12</v>
      </c>
      <c r="E8" s="10">
        <v>5</v>
      </c>
    </row>
    <row r="9" spans="2:6" x14ac:dyDescent="0.35">
      <c r="B9" s="6" t="s">
        <v>37</v>
      </c>
      <c r="C9" s="10">
        <v>1117</v>
      </c>
      <c r="D9" s="10">
        <v>214</v>
      </c>
      <c r="E9" s="10">
        <v>20</v>
      </c>
    </row>
    <row r="10" spans="2:6" x14ac:dyDescent="0.35">
      <c r="B10" s="6" t="s">
        <v>34</v>
      </c>
      <c r="C10" s="10">
        <v>688</v>
      </c>
      <c r="D10" s="10">
        <v>36</v>
      </c>
      <c r="E10" s="10">
        <v>15</v>
      </c>
    </row>
    <row r="11" spans="2:6" x14ac:dyDescent="0.35">
      <c r="B11" s="6" t="s">
        <v>82</v>
      </c>
      <c r="C11" s="10">
        <v>3449</v>
      </c>
      <c r="D11" s="10">
        <v>334</v>
      </c>
      <c r="E11" s="10">
        <v>69</v>
      </c>
    </row>
    <row r="14" spans="2:6" ht="15" thickBot="1" x14ac:dyDescent="0.4"/>
    <row r="15" spans="2:6" ht="15" thickBot="1" x14ac:dyDescent="0.4">
      <c r="B15" s="26" t="s">
        <v>172</v>
      </c>
      <c r="C15" s="26" t="s">
        <v>173</v>
      </c>
      <c r="D15" s="26" t="s">
        <v>89</v>
      </c>
      <c r="E15" s="26" t="s">
        <v>174</v>
      </c>
      <c r="F15" s="34" t="s">
        <v>84</v>
      </c>
    </row>
    <row r="16" spans="2:6" x14ac:dyDescent="0.35">
      <c r="B16" s="32" t="s">
        <v>40</v>
      </c>
      <c r="C16" s="33">
        <v>428</v>
      </c>
      <c r="D16" s="29">
        <v>13</v>
      </c>
      <c r="E16" s="29">
        <v>8</v>
      </c>
      <c r="F16" s="22">
        <f>SUM(C16:E16)</f>
        <v>449</v>
      </c>
    </row>
    <row r="17" spans="2:6" x14ac:dyDescent="0.35">
      <c r="B17" s="27" t="s">
        <v>35</v>
      </c>
      <c r="C17" s="29">
        <v>351</v>
      </c>
      <c r="D17" s="29">
        <v>41</v>
      </c>
      <c r="E17" s="29">
        <v>7</v>
      </c>
      <c r="F17" s="22">
        <f t="shared" ref="F17:F23" si="0">SUM(C17:E17)</f>
        <v>399</v>
      </c>
    </row>
    <row r="18" spans="2:6" x14ac:dyDescent="0.35">
      <c r="B18" s="27" t="s">
        <v>39</v>
      </c>
      <c r="C18" s="29">
        <v>286</v>
      </c>
      <c r="D18" s="29">
        <v>18</v>
      </c>
      <c r="E18" s="29">
        <v>6</v>
      </c>
      <c r="F18" s="22">
        <f t="shared" si="0"/>
        <v>310</v>
      </c>
    </row>
    <row r="19" spans="2:6" x14ac:dyDescent="0.35">
      <c r="B19" s="27" t="s">
        <v>36</v>
      </c>
      <c r="C19" s="29">
        <v>284</v>
      </c>
      <c r="D19" s="29">
        <v>0</v>
      </c>
      <c r="E19" s="29">
        <v>8</v>
      </c>
      <c r="F19" s="22">
        <f t="shared" si="0"/>
        <v>292</v>
      </c>
    </row>
    <row r="20" spans="2:6" x14ac:dyDescent="0.35">
      <c r="B20" s="27" t="s">
        <v>38</v>
      </c>
      <c r="C20" s="29">
        <v>295</v>
      </c>
      <c r="D20" s="29">
        <v>12</v>
      </c>
      <c r="E20" s="29">
        <v>5</v>
      </c>
      <c r="F20" s="22">
        <f t="shared" si="0"/>
        <v>312</v>
      </c>
    </row>
    <row r="21" spans="2:6" x14ac:dyDescent="0.35">
      <c r="B21" s="27" t="s">
        <v>37</v>
      </c>
      <c r="C21" s="29">
        <v>1117</v>
      </c>
      <c r="D21" s="29">
        <v>214</v>
      </c>
      <c r="E21" s="29">
        <v>20</v>
      </c>
      <c r="F21" s="22">
        <f t="shared" si="0"/>
        <v>1351</v>
      </c>
    </row>
    <row r="22" spans="2:6" ht="15" thickBot="1" x14ac:dyDescent="0.4">
      <c r="B22" s="28" t="s">
        <v>34</v>
      </c>
      <c r="C22" s="30">
        <v>688</v>
      </c>
      <c r="D22" s="29">
        <v>36</v>
      </c>
      <c r="E22" s="29">
        <v>15</v>
      </c>
      <c r="F22" s="23">
        <f t="shared" si="0"/>
        <v>739</v>
      </c>
    </row>
    <row r="23" spans="2:6" ht="15" thickBot="1" x14ac:dyDescent="0.4">
      <c r="B23" s="25" t="s">
        <v>85</v>
      </c>
      <c r="C23" s="31">
        <v>3449</v>
      </c>
      <c r="D23" s="31">
        <v>334</v>
      </c>
      <c r="E23" s="31">
        <v>69</v>
      </c>
      <c r="F23" s="24">
        <f t="shared" si="0"/>
        <v>3852</v>
      </c>
    </row>
  </sheetData>
  <pageMargins left="0.7" right="0.7" top="0.75" bottom="0.75" header="0.3" footer="0.3"/>
  <pageSetup paperSize="9" orientation="portrait" r:id="rId2"/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44"/>
  <sheetViews>
    <sheetView showGridLines="0" tabSelected="1" topLeftCell="A25" zoomScale="70" zoomScaleNormal="70" workbookViewId="0">
      <selection activeCell="I28" sqref="I28"/>
    </sheetView>
  </sheetViews>
  <sheetFormatPr defaultColWidth="11.54296875" defaultRowHeight="14.5" x14ac:dyDescent="0.35"/>
  <cols>
    <col min="1" max="1" width="18.453125" bestFit="1" customWidth="1"/>
    <col min="2" max="2" width="18" bestFit="1" customWidth="1"/>
    <col min="3" max="3" width="25.36328125" customWidth="1"/>
    <col min="4" max="4" width="25.6328125" customWidth="1"/>
    <col min="6" max="6" width="18.453125" bestFit="1" customWidth="1"/>
    <col min="7" max="7" width="18" customWidth="1"/>
    <col min="8" max="8" width="32.08984375" customWidth="1"/>
    <col min="9" max="9" width="32.90625" customWidth="1"/>
    <col min="11" max="11" width="19.6328125" customWidth="1"/>
    <col min="12" max="12" width="18.6328125" bestFit="1" customWidth="1"/>
    <col min="13" max="13" width="32.90625" customWidth="1"/>
    <col min="14" max="14" width="33" customWidth="1"/>
  </cols>
  <sheetData>
    <row r="1" spans="1:14" x14ac:dyDescent="0.35">
      <c r="A1" s="11" t="s">
        <v>86</v>
      </c>
      <c r="B1" s="11" t="s">
        <v>30</v>
      </c>
      <c r="F1" s="11" t="s">
        <v>86</v>
      </c>
      <c r="G1" s="11" t="s">
        <v>162</v>
      </c>
      <c r="K1" s="11" t="s">
        <v>86</v>
      </c>
      <c r="L1" s="11" t="s">
        <v>161</v>
      </c>
    </row>
    <row r="3" spans="1:14" ht="33" customHeight="1" x14ac:dyDescent="0.35">
      <c r="A3" s="52" t="s">
        <v>164</v>
      </c>
      <c r="B3" s="52" t="s">
        <v>83</v>
      </c>
      <c r="C3" s="52" t="s">
        <v>165</v>
      </c>
      <c r="D3" s="53" t="s">
        <v>175</v>
      </c>
      <c r="F3" s="52" t="s">
        <v>176</v>
      </c>
      <c r="G3" s="52" t="s">
        <v>177</v>
      </c>
      <c r="H3" s="52" t="s">
        <v>178</v>
      </c>
      <c r="I3" s="53" t="s">
        <v>81</v>
      </c>
      <c r="K3" s="52" t="s">
        <v>176</v>
      </c>
      <c r="L3" s="52" t="s">
        <v>177</v>
      </c>
      <c r="M3" s="52" t="s">
        <v>178</v>
      </c>
      <c r="N3" s="53" t="s">
        <v>81</v>
      </c>
    </row>
    <row r="4" spans="1:14" x14ac:dyDescent="0.35">
      <c r="A4" s="35" t="s">
        <v>40</v>
      </c>
      <c r="B4" s="36">
        <v>100</v>
      </c>
      <c r="C4" s="36">
        <v>0</v>
      </c>
      <c r="D4" s="36">
        <v>46</v>
      </c>
      <c r="F4" s="43" t="s">
        <v>40</v>
      </c>
      <c r="G4" s="44">
        <v>170</v>
      </c>
      <c r="H4" s="44">
        <v>13</v>
      </c>
      <c r="I4" s="44">
        <v>127</v>
      </c>
      <c r="K4" s="50" t="s">
        <v>40</v>
      </c>
      <c r="L4" s="48">
        <v>138</v>
      </c>
      <c r="M4" s="48">
        <v>0</v>
      </c>
      <c r="N4" s="48">
        <v>34</v>
      </c>
    </row>
    <row r="5" spans="1:14" x14ac:dyDescent="0.35">
      <c r="A5" s="37" t="s">
        <v>26</v>
      </c>
      <c r="B5" s="38">
        <v>52</v>
      </c>
      <c r="C5" s="38">
        <v>0</v>
      </c>
      <c r="D5" s="38">
        <v>23</v>
      </c>
      <c r="F5" s="45" t="s">
        <v>75</v>
      </c>
      <c r="G5" s="46">
        <v>80</v>
      </c>
      <c r="H5" s="46">
        <v>8</v>
      </c>
      <c r="I5" s="47">
        <v>23</v>
      </c>
      <c r="K5" s="51" t="s">
        <v>22</v>
      </c>
      <c r="L5" s="49">
        <v>42</v>
      </c>
      <c r="M5" s="49">
        <v>0</v>
      </c>
      <c r="N5" s="49">
        <v>12</v>
      </c>
    </row>
    <row r="6" spans="1:14" x14ac:dyDescent="0.35">
      <c r="A6" s="37" t="s">
        <v>27</v>
      </c>
      <c r="B6" s="38">
        <v>48</v>
      </c>
      <c r="C6" s="38">
        <v>0</v>
      </c>
      <c r="D6" s="38">
        <v>23</v>
      </c>
      <c r="F6" s="45" t="s">
        <v>76</v>
      </c>
      <c r="G6" s="46">
        <v>90</v>
      </c>
      <c r="H6" s="46">
        <v>5</v>
      </c>
      <c r="I6" s="47">
        <v>104</v>
      </c>
      <c r="K6" s="51" t="s">
        <v>77</v>
      </c>
      <c r="L6" s="49">
        <v>48</v>
      </c>
      <c r="M6" s="49">
        <v>0</v>
      </c>
      <c r="N6" s="49">
        <v>9</v>
      </c>
    </row>
    <row r="7" spans="1:14" x14ac:dyDescent="0.35">
      <c r="A7" s="35" t="s">
        <v>35</v>
      </c>
      <c r="B7" s="36">
        <v>48</v>
      </c>
      <c r="C7" s="36">
        <v>0</v>
      </c>
      <c r="D7" s="36">
        <v>23</v>
      </c>
      <c r="F7" s="43" t="s">
        <v>35</v>
      </c>
      <c r="G7" s="44">
        <v>90</v>
      </c>
      <c r="H7" s="44">
        <v>12</v>
      </c>
      <c r="I7" s="44">
        <v>18</v>
      </c>
      <c r="K7" s="51" t="s">
        <v>78</v>
      </c>
      <c r="L7" s="49">
        <v>48</v>
      </c>
      <c r="M7" s="49">
        <v>0</v>
      </c>
      <c r="N7" s="49">
        <v>13</v>
      </c>
    </row>
    <row r="8" spans="1:14" x14ac:dyDescent="0.35">
      <c r="A8" s="39" t="s">
        <v>67</v>
      </c>
      <c r="B8" s="40">
        <v>48</v>
      </c>
      <c r="C8" s="40">
        <v>0</v>
      </c>
      <c r="D8" s="40">
        <v>23</v>
      </c>
      <c r="F8" s="45" t="s">
        <v>71</v>
      </c>
      <c r="G8" s="46">
        <v>90</v>
      </c>
      <c r="H8" s="46">
        <v>12</v>
      </c>
      <c r="I8" s="46">
        <v>18</v>
      </c>
      <c r="K8" s="50" t="s">
        <v>35</v>
      </c>
      <c r="L8" s="48">
        <v>183</v>
      </c>
      <c r="M8" s="48">
        <v>0</v>
      </c>
      <c r="N8" s="48">
        <v>47</v>
      </c>
    </row>
    <row r="9" spans="1:14" x14ac:dyDescent="0.35">
      <c r="A9" s="35" t="s">
        <v>39</v>
      </c>
      <c r="B9" s="36">
        <v>89</v>
      </c>
      <c r="C9" s="36">
        <v>0</v>
      </c>
      <c r="D9" s="36">
        <v>12</v>
      </c>
      <c r="F9" s="43" t="s">
        <v>39</v>
      </c>
      <c r="G9" s="44">
        <v>100</v>
      </c>
      <c r="H9" s="44">
        <v>0</v>
      </c>
      <c r="I9" s="44">
        <v>0</v>
      </c>
      <c r="K9" s="51" t="s">
        <v>1</v>
      </c>
      <c r="L9" s="49">
        <v>52</v>
      </c>
      <c r="M9" s="49">
        <v>0</v>
      </c>
      <c r="N9" s="49">
        <v>23</v>
      </c>
    </row>
    <row r="10" spans="1:14" x14ac:dyDescent="0.35">
      <c r="A10" s="37" t="s">
        <v>17</v>
      </c>
      <c r="B10" s="38">
        <v>48</v>
      </c>
      <c r="C10" s="38">
        <v>0</v>
      </c>
      <c r="D10" s="38">
        <v>12</v>
      </c>
      <c r="F10" s="45" t="s">
        <v>60</v>
      </c>
      <c r="G10" s="46">
        <v>100</v>
      </c>
      <c r="H10" s="46">
        <v>0</v>
      </c>
      <c r="I10" s="46">
        <v>0</v>
      </c>
      <c r="K10" s="51" t="s">
        <v>66</v>
      </c>
      <c r="L10" s="49">
        <v>31</v>
      </c>
      <c r="M10" s="49">
        <v>0</v>
      </c>
      <c r="N10" s="49">
        <v>0</v>
      </c>
    </row>
    <row r="11" spans="1:14" x14ac:dyDescent="0.35">
      <c r="A11" s="37" t="s">
        <v>59</v>
      </c>
      <c r="B11" s="38">
        <v>41</v>
      </c>
      <c r="C11" s="38">
        <v>0</v>
      </c>
      <c r="D11" s="38">
        <v>0</v>
      </c>
      <c r="F11" s="43" t="s">
        <v>38</v>
      </c>
      <c r="G11" s="44">
        <v>180</v>
      </c>
      <c r="H11" s="44">
        <v>12</v>
      </c>
      <c r="I11" s="44">
        <v>0</v>
      </c>
      <c r="K11" s="51" t="s">
        <v>68</v>
      </c>
      <c r="L11" s="49">
        <v>45</v>
      </c>
      <c r="M11" s="49">
        <v>0</v>
      </c>
      <c r="N11" s="49">
        <v>4</v>
      </c>
    </row>
    <row r="12" spans="1:14" x14ac:dyDescent="0.35">
      <c r="A12" s="35" t="s">
        <v>36</v>
      </c>
      <c r="B12" s="36">
        <v>144</v>
      </c>
      <c r="C12" s="36">
        <v>0</v>
      </c>
      <c r="D12" s="36">
        <v>25</v>
      </c>
      <c r="F12" s="45" t="s">
        <v>14</v>
      </c>
      <c r="G12" s="46">
        <v>90</v>
      </c>
      <c r="H12" s="46">
        <v>12</v>
      </c>
      <c r="I12" s="46">
        <v>0</v>
      </c>
      <c r="K12" s="51" t="s">
        <v>72</v>
      </c>
      <c r="L12" s="49">
        <v>55</v>
      </c>
      <c r="M12" s="49">
        <v>0</v>
      </c>
      <c r="N12" s="49">
        <v>20</v>
      </c>
    </row>
    <row r="13" spans="1:14" x14ac:dyDescent="0.35">
      <c r="A13" s="39" t="s">
        <v>15</v>
      </c>
      <c r="B13" s="40">
        <v>48</v>
      </c>
      <c r="C13" s="40">
        <v>0</v>
      </c>
      <c r="D13" s="40">
        <v>16</v>
      </c>
      <c r="F13" s="45" t="s">
        <v>57</v>
      </c>
      <c r="G13" s="46">
        <v>90</v>
      </c>
      <c r="H13" s="46">
        <v>0</v>
      </c>
      <c r="I13" s="46">
        <v>0</v>
      </c>
      <c r="K13" s="50" t="s">
        <v>39</v>
      </c>
      <c r="L13" s="48">
        <v>97</v>
      </c>
      <c r="M13" s="48">
        <v>18</v>
      </c>
      <c r="N13" s="48">
        <v>23</v>
      </c>
    </row>
    <row r="14" spans="1:14" x14ac:dyDescent="0.35">
      <c r="A14" s="37" t="s">
        <v>18</v>
      </c>
      <c r="B14" s="38">
        <v>48</v>
      </c>
      <c r="C14" s="38">
        <v>0</v>
      </c>
      <c r="D14" s="38">
        <v>9</v>
      </c>
      <c r="F14" s="43" t="s">
        <v>37</v>
      </c>
      <c r="G14" s="44">
        <v>375</v>
      </c>
      <c r="H14" s="44">
        <v>15</v>
      </c>
      <c r="I14" s="44">
        <v>4</v>
      </c>
      <c r="K14" s="51" t="s">
        <v>53</v>
      </c>
      <c r="L14" s="49">
        <v>30</v>
      </c>
      <c r="M14" s="49">
        <v>18</v>
      </c>
      <c r="N14" s="49">
        <v>0</v>
      </c>
    </row>
    <row r="15" spans="1:14" x14ac:dyDescent="0.35">
      <c r="A15" s="37" t="s">
        <v>51</v>
      </c>
      <c r="B15" s="38">
        <v>48</v>
      </c>
      <c r="C15" s="38">
        <v>0</v>
      </c>
      <c r="D15" s="38">
        <v>0</v>
      </c>
      <c r="F15" s="45" t="s">
        <v>20</v>
      </c>
      <c r="G15" s="46">
        <v>110</v>
      </c>
      <c r="H15" s="46">
        <v>0</v>
      </c>
      <c r="I15" s="46">
        <v>49</v>
      </c>
      <c r="K15" s="51" t="s">
        <v>54</v>
      </c>
      <c r="L15" s="49">
        <v>23</v>
      </c>
      <c r="M15" s="49">
        <v>0</v>
      </c>
      <c r="N15" s="49">
        <v>23</v>
      </c>
    </row>
    <row r="16" spans="1:14" x14ac:dyDescent="0.35">
      <c r="A16" s="35" t="s">
        <v>37</v>
      </c>
      <c r="B16" s="36">
        <v>247</v>
      </c>
      <c r="C16" s="36">
        <v>0</v>
      </c>
      <c r="D16" s="36">
        <v>35</v>
      </c>
      <c r="F16" s="45" t="s">
        <v>2</v>
      </c>
      <c r="G16" s="46">
        <v>85</v>
      </c>
      <c r="H16" s="46">
        <v>0</v>
      </c>
      <c r="I16" s="46">
        <v>12</v>
      </c>
      <c r="K16" s="51" t="s">
        <v>55</v>
      </c>
      <c r="L16" s="49">
        <v>44</v>
      </c>
      <c r="M16" s="49">
        <v>0</v>
      </c>
      <c r="N16" s="49">
        <v>0</v>
      </c>
    </row>
    <row r="17" spans="1:14" x14ac:dyDescent="0.35">
      <c r="A17" s="39" t="s">
        <v>12</v>
      </c>
      <c r="B17" s="40">
        <v>52</v>
      </c>
      <c r="C17" s="40">
        <v>0</v>
      </c>
      <c r="D17" s="40">
        <v>23</v>
      </c>
      <c r="F17" s="45" t="s">
        <v>52</v>
      </c>
      <c r="G17" s="46">
        <v>95</v>
      </c>
      <c r="H17" s="46">
        <v>15</v>
      </c>
      <c r="I17" s="46">
        <v>0</v>
      </c>
      <c r="K17" s="50" t="s">
        <v>36</v>
      </c>
      <c r="L17" s="48">
        <v>90</v>
      </c>
      <c r="M17" s="48">
        <v>0</v>
      </c>
      <c r="N17" s="48">
        <v>0</v>
      </c>
    </row>
    <row r="18" spans="1:14" x14ac:dyDescent="0.35">
      <c r="A18" s="37" t="s">
        <v>16</v>
      </c>
      <c r="B18" s="38">
        <v>48</v>
      </c>
      <c r="C18" s="38">
        <v>0</v>
      </c>
      <c r="D18" s="38">
        <v>0</v>
      </c>
      <c r="F18" s="45" t="s">
        <v>69</v>
      </c>
      <c r="G18" s="46">
        <v>85</v>
      </c>
      <c r="H18" s="46">
        <v>0</v>
      </c>
      <c r="I18" s="46"/>
      <c r="K18" s="51" t="s">
        <v>19</v>
      </c>
      <c r="L18" s="49">
        <v>30</v>
      </c>
      <c r="M18" s="49">
        <v>0</v>
      </c>
      <c r="N18" s="49">
        <v>0</v>
      </c>
    </row>
    <row r="19" spans="1:14" x14ac:dyDescent="0.35">
      <c r="A19" s="37" t="s">
        <v>47</v>
      </c>
      <c r="B19" s="38">
        <v>51</v>
      </c>
      <c r="C19" s="38">
        <v>0</v>
      </c>
      <c r="D19" s="38">
        <v>12</v>
      </c>
      <c r="F19" s="43" t="s">
        <v>34</v>
      </c>
      <c r="G19" s="44">
        <v>90</v>
      </c>
      <c r="H19" s="44">
        <v>0</v>
      </c>
      <c r="I19" s="44">
        <v>12</v>
      </c>
      <c r="K19" s="51" t="s">
        <v>56</v>
      </c>
      <c r="L19" s="49">
        <v>32</v>
      </c>
      <c r="M19" s="49">
        <v>0</v>
      </c>
      <c r="N19" s="49">
        <v>0</v>
      </c>
    </row>
    <row r="20" spans="1:14" x14ac:dyDescent="0.35">
      <c r="A20" s="37" t="s">
        <v>48</v>
      </c>
      <c r="B20" s="38">
        <v>48</v>
      </c>
      <c r="C20" s="38">
        <v>0</v>
      </c>
      <c r="D20" s="38">
        <v>0</v>
      </c>
      <c r="F20" s="45" t="s">
        <v>45</v>
      </c>
      <c r="G20" s="46">
        <v>90</v>
      </c>
      <c r="H20" s="46">
        <v>0</v>
      </c>
      <c r="I20" s="46">
        <v>12</v>
      </c>
      <c r="K20" s="51" t="s">
        <v>58</v>
      </c>
      <c r="L20" s="49">
        <v>28</v>
      </c>
      <c r="M20" s="49">
        <v>0</v>
      </c>
      <c r="N20" s="49">
        <v>0</v>
      </c>
    </row>
    <row r="21" spans="1:14" x14ac:dyDescent="0.35">
      <c r="A21" s="37" t="s">
        <v>62</v>
      </c>
      <c r="B21" s="38">
        <v>48</v>
      </c>
      <c r="C21" s="38">
        <v>0</v>
      </c>
      <c r="D21" s="38">
        <v>0</v>
      </c>
      <c r="F21" s="43" t="s">
        <v>82</v>
      </c>
      <c r="G21" s="44">
        <v>1005</v>
      </c>
      <c r="H21" s="44">
        <v>52</v>
      </c>
      <c r="I21" s="44">
        <v>161</v>
      </c>
      <c r="K21" s="50" t="s">
        <v>38</v>
      </c>
      <c r="L21" s="48">
        <v>115</v>
      </c>
      <c r="M21" s="48">
        <v>0</v>
      </c>
      <c r="N21" s="48">
        <v>46</v>
      </c>
    </row>
    <row r="22" spans="1:14" x14ac:dyDescent="0.35">
      <c r="A22" s="35" t="s">
        <v>34</v>
      </c>
      <c r="B22" s="36">
        <v>300</v>
      </c>
      <c r="C22" s="36">
        <v>0</v>
      </c>
      <c r="D22" s="36">
        <v>104</v>
      </c>
      <c r="F22" s="42"/>
      <c r="G22" s="42"/>
      <c r="H22" s="42"/>
      <c r="I22" s="42"/>
      <c r="K22" s="51" t="s">
        <v>13</v>
      </c>
      <c r="L22" s="49">
        <v>35</v>
      </c>
      <c r="M22" s="49">
        <v>0</v>
      </c>
      <c r="N22" s="49">
        <v>23</v>
      </c>
    </row>
    <row r="23" spans="1:14" x14ac:dyDescent="0.35">
      <c r="A23" s="37" t="s">
        <v>0</v>
      </c>
      <c r="B23" s="38">
        <v>40</v>
      </c>
      <c r="C23" s="38">
        <v>0</v>
      </c>
      <c r="D23" s="38">
        <v>5</v>
      </c>
      <c r="K23" s="51" t="s">
        <v>49</v>
      </c>
      <c r="L23" s="49">
        <v>32</v>
      </c>
      <c r="M23" s="49">
        <v>0</v>
      </c>
      <c r="N23" s="49">
        <v>23</v>
      </c>
    </row>
    <row r="24" spans="1:14" x14ac:dyDescent="0.35">
      <c r="A24" s="37" t="s">
        <v>9</v>
      </c>
      <c r="B24" s="38">
        <v>40</v>
      </c>
      <c r="C24" s="38">
        <v>0</v>
      </c>
      <c r="D24" s="38">
        <v>0</v>
      </c>
      <c r="K24" s="51" t="s">
        <v>50</v>
      </c>
      <c r="L24" s="49">
        <v>48</v>
      </c>
      <c r="M24" s="49">
        <v>0</v>
      </c>
      <c r="N24" s="49">
        <v>0</v>
      </c>
    </row>
    <row r="25" spans="1:14" x14ac:dyDescent="0.35">
      <c r="A25" s="37" t="s">
        <v>42</v>
      </c>
      <c r="B25" s="38">
        <v>48</v>
      </c>
      <c r="C25" s="38">
        <v>0</v>
      </c>
      <c r="D25" s="38">
        <v>49</v>
      </c>
      <c r="K25" s="50" t="s">
        <v>37</v>
      </c>
      <c r="L25" s="48">
        <v>429</v>
      </c>
      <c r="M25" s="48">
        <v>163</v>
      </c>
      <c r="N25" s="48">
        <v>114</v>
      </c>
    </row>
    <row r="26" spans="1:14" x14ac:dyDescent="0.35">
      <c r="A26" s="37" t="s">
        <v>43</v>
      </c>
      <c r="B26" s="38">
        <v>52</v>
      </c>
      <c r="C26" s="38">
        <v>0</v>
      </c>
      <c r="D26" s="38">
        <v>9</v>
      </c>
      <c r="F26" s="11" t="s">
        <v>86</v>
      </c>
      <c r="G26" s="11" t="s">
        <v>163</v>
      </c>
      <c r="K26" s="51" t="s">
        <v>10</v>
      </c>
      <c r="L26" s="49">
        <v>35</v>
      </c>
      <c r="M26" s="49">
        <v>0</v>
      </c>
      <c r="N26" s="49">
        <v>0</v>
      </c>
    </row>
    <row r="27" spans="1:14" x14ac:dyDescent="0.35">
      <c r="A27" s="37" t="s">
        <v>5</v>
      </c>
      <c r="B27" s="38">
        <v>40</v>
      </c>
      <c r="C27" s="38">
        <v>0</v>
      </c>
      <c r="D27" s="38">
        <v>17</v>
      </c>
      <c r="K27" s="51" t="s">
        <v>11</v>
      </c>
      <c r="L27" s="49">
        <v>30</v>
      </c>
      <c r="M27" s="49">
        <v>90</v>
      </c>
      <c r="N27" s="49">
        <v>37</v>
      </c>
    </row>
    <row r="28" spans="1:14" ht="16.5" customHeight="1" x14ac:dyDescent="0.35">
      <c r="A28" s="37" t="s">
        <v>7</v>
      </c>
      <c r="B28" s="38">
        <v>40</v>
      </c>
      <c r="C28" s="38">
        <v>0</v>
      </c>
      <c r="D28" s="38">
        <v>0</v>
      </c>
      <c r="F28" s="52" t="s">
        <v>176</v>
      </c>
      <c r="G28" s="52" t="s">
        <v>177</v>
      </c>
      <c r="H28" s="52" t="s">
        <v>178</v>
      </c>
      <c r="I28" s="53" t="s">
        <v>81</v>
      </c>
      <c r="K28" s="51" t="s">
        <v>21</v>
      </c>
      <c r="L28" s="49">
        <v>40</v>
      </c>
      <c r="M28" s="49">
        <v>0</v>
      </c>
      <c r="N28" s="49">
        <v>19</v>
      </c>
    </row>
    <row r="29" spans="1:14" x14ac:dyDescent="0.35">
      <c r="A29" s="37" t="s">
        <v>8</v>
      </c>
      <c r="B29" s="38">
        <v>40</v>
      </c>
      <c r="C29" s="38">
        <v>0</v>
      </c>
      <c r="D29" s="38">
        <v>24</v>
      </c>
      <c r="F29" s="35" t="s">
        <v>40</v>
      </c>
      <c r="G29" s="48">
        <v>20</v>
      </c>
      <c r="H29" s="48">
        <v>0</v>
      </c>
      <c r="I29" s="48">
        <v>0</v>
      </c>
      <c r="K29" s="51" t="s">
        <v>28</v>
      </c>
      <c r="L29" s="49">
        <v>60</v>
      </c>
      <c r="M29" s="49">
        <v>0</v>
      </c>
      <c r="N29" s="49">
        <v>21</v>
      </c>
    </row>
    <row r="30" spans="1:14" x14ac:dyDescent="0.35">
      <c r="A30" s="41" t="s">
        <v>82</v>
      </c>
      <c r="B30" s="36">
        <v>928</v>
      </c>
      <c r="C30" s="36">
        <v>0</v>
      </c>
      <c r="D30" s="36">
        <v>245</v>
      </c>
      <c r="F30" s="37" t="s">
        <v>74</v>
      </c>
      <c r="G30" s="49">
        <v>20</v>
      </c>
      <c r="H30" s="49">
        <v>0</v>
      </c>
      <c r="I30" s="49">
        <v>0</v>
      </c>
      <c r="K30" s="51" t="s">
        <v>4</v>
      </c>
      <c r="L30" s="49">
        <v>35</v>
      </c>
      <c r="M30" s="49">
        <v>15</v>
      </c>
      <c r="N30" s="49">
        <v>0</v>
      </c>
    </row>
    <row r="31" spans="1:14" x14ac:dyDescent="0.35">
      <c r="F31" s="35" t="s">
        <v>35</v>
      </c>
      <c r="G31" s="48">
        <v>30</v>
      </c>
      <c r="H31" s="48">
        <v>29</v>
      </c>
      <c r="I31" s="48">
        <v>0</v>
      </c>
      <c r="K31" s="51" t="s">
        <v>61</v>
      </c>
      <c r="L31" s="49">
        <v>65</v>
      </c>
      <c r="M31" s="49">
        <v>37</v>
      </c>
      <c r="N31" s="49">
        <v>0</v>
      </c>
    </row>
    <row r="32" spans="1:14" x14ac:dyDescent="0.35">
      <c r="F32" s="37" t="s">
        <v>73</v>
      </c>
      <c r="G32" s="49">
        <v>30</v>
      </c>
      <c r="H32" s="49">
        <v>29</v>
      </c>
      <c r="I32" s="49">
        <v>0</v>
      </c>
      <c r="K32" s="51" t="s">
        <v>63</v>
      </c>
      <c r="L32" s="49">
        <v>34</v>
      </c>
      <c r="M32" s="49">
        <v>21</v>
      </c>
      <c r="N32" s="49">
        <v>0</v>
      </c>
    </row>
    <row r="33" spans="5:14" x14ac:dyDescent="0.35">
      <c r="F33" s="35" t="s">
        <v>36</v>
      </c>
      <c r="G33" s="48">
        <v>50</v>
      </c>
      <c r="H33" s="48">
        <v>0</v>
      </c>
      <c r="I33" s="48">
        <v>0</v>
      </c>
      <c r="K33" s="51" t="s">
        <v>64</v>
      </c>
      <c r="L33" s="49">
        <v>34</v>
      </c>
      <c r="M33" s="49">
        <v>0</v>
      </c>
      <c r="N33" s="49">
        <v>12</v>
      </c>
    </row>
    <row r="34" spans="5:14" x14ac:dyDescent="0.35">
      <c r="F34" s="37" t="s">
        <v>25</v>
      </c>
      <c r="G34" s="49">
        <v>25</v>
      </c>
      <c r="H34" s="49">
        <v>0</v>
      </c>
      <c r="I34" s="49">
        <v>0</v>
      </c>
      <c r="K34" s="51" t="s">
        <v>65</v>
      </c>
      <c r="L34" s="49">
        <v>51</v>
      </c>
      <c r="M34" s="49">
        <v>0</v>
      </c>
      <c r="N34" s="49">
        <v>19</v>
      </c>
    </row>
    <row r="35" spans="5:14" x14ac:dyDescent="0.35">
      <c r="F35" s="37" t="s">
        <v>3</v>
      </c>
      <c r="G35" s="49">
        <v>25</v>
      </c>
      <c r="H35" s="49">
        <v>0</v>
      </c>
      <c r="I35" s="49">
        <v>0</v>
      </c>
      <c r="K35" s="51" t="s">
        <v>70</v>
      </c>
      <c r="L35" s="49">
        <v>45</v>
      </c>
      <c r="M35" s="49">
        <v>0</v>
      </c>
      <c r="N35" s="49">
        <v>6</v>
      </c>
    </row>
    <row r="36" spans="5:14" x14ac:dyDescent="0.35">
      <c r="F36" s="35" t="s">
        <v>37</v>
      </c>
      <c r="G36" s="48">
        <v>66</v>
      </c>
      <c r="H36" s="48">
        <v>36</v>
      </c>
      <c r="I36" s="48">
        <v>0</v>
      </c>
      <c r="K36" s="50" t="s">
        <v>34</v>
      </c>
      <c r="L36" s="48">
        <v>245</v>
      </c>
      <c r="M36" s="48">
        <v>17</v>
      </c>
      <c r="N36" s="48">
        <v>37</v>
      </c>
    </row>
    <row r="37" spans="5:14" x14ac:dyDescent="0.35">
      <c r="F37" s="37" t="s">
        <v>46</v>
      </c>
      <c r="G37" s="49">
        <v>34</v>
      </c>
      <c r="H37" s="49">
        <v>36</v>
      </c>
      <c r="I37" s="49">
        <v>0</v>
      </c>
      <c r="K37" s="51" t="s">
        <v>23</v>
      </c>
      <c r="L37" s="49">
        <v>38</v>
      </c>
      <c r="M37" s="49">
        <v>0</v>
      </c>
      <c r="N37" s="49">
        <v>8</v>
      </c>
    </row>
    <row r="38" spans="5:14" x14ac:dyDescent="0.35">
      <c r="F38" s="37" t="s">
        <v>80</v>
      </c>
      <c r="G38" s="49">
        <v>32</v>
      </c>
      <c r="H38" s="49">
        <v>0</v>
      </c>
      <c r="I38" s="49">
        <v>0</v>
      </c>
      <c r="K38" s="51" t="s">
        <v>29</v>
      </c>
      <c r="L38" s="49">
        <v>35</v>
      </c>
      <c r="M38" s="49">
        <v>17</v>
      </c>
      <c r="N38" s="49">
        <v>11</v>
      </c>
    </row>
    <row r="39" spans="5:14" x14ac:dyDescent="0.35">
      <c r="E39" s="12"/>
      <c r="F39" s="35" t="s">
        <v>34</v>
      </c>
      <c r="G39" s="48">
        <v>53</v>
      </c>
      <c r="H39" s="48">
        <v>19</v>
      </c>
      <c r="I39" s="48">
        <v>0</v>
      </c>
      <c r="K39" s="51" t="s">
        <v>44</v>
      </c>
      <c r="L39" s="49">
        <v>60</v>
      </c>
      <c r="M39" s="49">
        <v>0</v>
      </c>
      <c r="N39" s="49">
        <v>16</v>
      </c>
    </row>
    <row r="40" spans="5:14" x14ac:dyDescent="0.35">
      <c r="F40" s="37" t="s">
        <v>24</v>
      </c>
      <c r="G40" s="49">
        <v>28</v>
      </c>
      <c r="H40" s="49">
        <v>0</v>
      </c>
      <c r="I40" s="49">
        <v>0</v>
      </c>
      <c r="K40" s="51" t="s">
        <v>79</v>
      </c>
      <c r="L40" s="49">
        <v>52</v>
      </c>
      <c r="M40" s="49">
        <v>0</v>
      </c>
      <c r="N40" s="49">
        <v>0</v>
      </c>
    </row>
    <row r="41" spans="5:14" x14ac:dyDescent="0.35">
      <c r="F41" s="37" t="s">
        <v>41</v>
      </c>
      <c r="G41" s="49">
        <v>25</v>
      </c>
      <c r="H41" s="49">
        <v>19</v>
      </c>
      <c r="I41" s="49">
        <v>0</v>
      </c>
      <c r="K41" s="51" t="s">
        <v>6</v>
      </c>
      <c r="L41" s="49">
        <v>60</v>
      </c>
      <c r="M41" s="49">
        <v>0</v>
      </c>
      <c r="N41" s="49">
        <v>2</v>
      </c>
    </row>
    <row r="42" spans="5:14" x14ac:dyDescent="0.35">
      <c r="F42" s="35" t="s">
        <v>82</v>
      </c>
      <c r="G42" s="48">
        <v>219</v>
      </c>
      <c r="H42" s="48">
        <v>84</v>
      </c>
      <c r="I42" s="48">
        <v>0</v>
      </c>
      <c r="K42" s="50" t="s">
        <v>82</v>
      </c>
      <c r="L42" s="48">
        <v>1297</v>
      </c>
      <c r="M42" s="48">
        <v>198</v>
      </c>
      <c r="N42" s="48">
        <v>301</v>
      </c>
    </row>
    <row r="43" spans="5:14" x14ac:dyDescent="0.35">
      <c r="I43" s="7"/>
    </row>
    <row r="44" spans="5:14" x14ac:dyDescent="0.35">
      <c r="I44" s="7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27A2F21C761C84A941658C4AD1EC32A" ma:contentTypeVersion="12" ma:contentTypeDescription="Crear nuevo documento." ma:contentTypeScope="" ma:versionID="bdb46391e6c4d488a14b66b55063bfb7">
  <xsd:schema xmlns:xsd="http://www.w3.org/2001/XMLSchema" xmlns:xs="http://www.w3.org/2001/XMLSchema" xmlns:p="http://schemas.microsoft.com/office/2006/metadata/properties" xmlns:ns2="d5f543d2-e98f-4bcb-aac4-dbb9963c52ee" xmlns:ns3="edad2d25-cae2-46af-8973-51d41c80e85c" targetNamespace="http://schemas.microsoft.com/office/2006/metadata/properties" ma:root="true" ma:fieldsID="4204974358481bc469497cf4e3a9cd0d" ns2:_="" ns3:_="">
    <xsd:import namespace="d5f543d2-e98f-4bcb-aac4-dbb9963c52ee"/>
    <xsd:import namespace="edad2d25-cae2-46af-8973-51d41c80e85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f543d2-e98f-4bcb-aac4-dbb9963c52e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MediaServiceAutoTags" ma:internalName="MediaServiceAutoTags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ad2d25-cae2-46af-8973-51d41c80e85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0C47887-1FB9-4450-AA49-C5BE982B8687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6D1443B8-254D-4B02-B32C-DCBD370A52E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1B76E7A-804E-4DA2-902E-A1901DEB70E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5f543d2-e98f-4bcb-aac4-dbb9963c52ee"/>
    <ds:schemaRef ds:uri="edad2d25-cae2-46af-8973-51d41c80e85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4</vt:i4>
      </vt:variant>
    </vt:vector>
  </HeadingPairs>
  <TitlesOfParts>
    <vt:vector size="4" baseType="lpstr">
      <vt:lpstr>Base de Datos</vt:lpstr>
      <vt:lpstr>Facturación por servicios</vt:lpstr>
      <vt:lpstr>Facturación por región</vt:lpstr>
      <vt:lpstr>Resumen de facturación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Lara Ibanez, Sergio (ES - Barcelona)</dc:creator>
  <cp:lastModifiedBy>GEMA MARINA ESCOLA CARRION</cp:lastModifiedBy>
  <dcterms:created xsi:type="dcterms:W3CDTF">2020-06-17T08:17:06Z</dcterms:created>
  <dcterms:modified xsi:type="dcterms:W3CDTF">2023-03-23T15:58:16Z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0x010100927A2F21C761C84A941658C4AD1EC32A</vt:lpwstr>
  </property>
  <property fmtid="{D5CDD505-2E9C-101B-9397-08002B2CF9AE}" pid="3" name="MSIP_Label_c2c11c9e-624c-4a75-9f78-0989052ff6ea_Enabled">
    <vt:lpwstr>true</vt:lpwstr>
  </property>
  <property fmtid="{D5CDD505-2E9C-101B-9397-08002B2CF9AE}" pid="4" name="MSIP_Label_c2c11c9e-624c-4a75-9f78-0989052ff6ea_SetDate">
    <vt:lpwstr>2023-03-23T15:57:46Z</vt:lpwstr>
  </property>
  <property fmtid="{D5CDD505-2E9C-101B-9397-08002B2CF9AE}" pid="5" name="MSIP_Label_c2c11c9e-624c-4a75-9f78-0989052ff6ea_Method">
    <vt:lpwstr>Privileged</vt:lpwstr>
  </property>
  <property fmtid="{D5CDD505-2E9C-101B-9397-08002B2CF9AE}" pid="6" name="MSIP_Label_c2c11c9e-624c-4a75-9f78-0989052ff6ea_Name">
    <vt:lpwstr>c2c11c9e-624c-4a75-9f78-0989052ff6ea</vt:lpwstr>
  </property>
  <property fmtid="{D5CDD505-2E9C-101B-9397-08002B2CF9AE}" pid="7" name="MSIP_Label_c2c11c9e-624c-4a75-9f78-0989052ff6ea_SiteId">
    <vt:lpwstr>5df31d35-3ba9-481e-a3c8-ff9be3ee783b</vt:lpwstr>
  </property>
  <property fmtid="{D5CDD505-2E9C-101B-9397-08002B2CF9AE}" pid="8" name="MSIP_Label_c2c11c9e-624c-4a75-9f78-0989052ff6ea_ActionId">
    <vt:lpwstr>2d7df925-cbc3-44a6-98a9-f89a17dd8990</vt:lpwstr>
  </property>
  <property fmtid="{D5CDD505-2E9C-101B-9397-08002B2CF9AE}" pid="9" name="MSIP_Label_c2c11c9e-624c-4a75-9f78-0989052ff6ea_ContentBits">
    <vt:lpwstr>0</vt:lpwstr>
  </property>
</Properties>
</file>